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092" windowHeight="11796" activeTab="3"/>
  </bookViews>
  <sheets>
    <sheet name="填写说明" sheetId="4" r:id="rId1"/>
    <sheet name="填写页" sheetId="1" r:id="rId2"/>
    <sheet name="统计表(无需填写）" sheetId="5" r:id="rId3"/>
    <sheet name="打印页（无需填写)" sheetId="3" r:id="rId4"/>
    <sheet name="选项" sheetId="2" state="hidden" r:id="rId5"/>
  </sheets>
  <externalReferences>
    <externalReference r:id="rId6"/>
  </externalReferences>
  <definedNames>
    <definedName name="出访类别">[1]选项1!$A$27:$A$34</definedName>
    <definedName name="国家地区">[1]选项2!$A$1:$GF$1</definedName>
    <definedName name="研究所">[1]选项1!$A$45:$A$58</definedName>
  </definedNames>
  <calcPr calcId="124519"/>
</workbook>
</file>

<file path=xl/calcChain.xml><?xml version="1.0" encoding="utf-8"?>
<calcChain xmlns="http://schemas.openxmlformats.org/spreadsheetml/2006/main">
  <c r="B23" i="3"/>
  <c r="Y1" i="1"/>
  <c r="AC1"/>
  <c r="Y2"/>
  <c r="AC2"/>
  <c r="Y3"/>
  <c r="AC3"/>
  <c r="Y4"/>
  <c r="AA4"/>
  <c r="AB4"/>
  <c r="AC4"/>
  <c r="Y5"/>
  <c r="AB5"/>
  <c r="AC5"/>
  <c r="Y6"/>
  <c r="AB6"/>
  <c r="AC6"/>
  <c r="Y7"/>
  <c r="Z7"/>
  <c r="AA7"/>
  <c r="AB7"/>
  <c r="AC7"/>
  <c r="Y8"/>
  <c r="Z8"/>
  <c r="AA8"/>
  <c r="AB8"/>
  <c r="AC8"/>
  <c r="Y9"/>
  <c r="Z9"/>
  <c r="AA9"/>
  <c r="AC9"/>
  <c r="Y10"/>
  <c r="AA10"/>
  <c r="AB10"/>
  <c r="AC10"/>
  <c r="A11"/>
  <c r="B11"/>
  <c r="D11"/>
  <c r="F11"/>
  <c r="H11"/>
  <c r="Y11"/>
  <c r="AK11"/>
  <c r="AL11"/>
  <c r="AM11"/>
  <c r="AN11"/>
  <c r="AO11"/>
  <c r="Y12"/>
  <c r="Y13"/>
  <c r="AA13"/>
  <c r="D36" s="1"/>
  <c r="AB13"/>
  <c r="AK13"/>
  <c r="AL13"/>
  <c r="AM13"/>
  <c r="AN13"/>
  <c r="AO13"/>
  <c r="AP13"/>
  <c r="Y14"/>
  <c r="AA14"/>
  <c r="AB14"/>
  <c r="AC14"/>
  <c r="Y15"/>
  <c r="AA15"/>
  <c r="AB15"/>
  <c r="AC15"/>
  <c r="AK15"/>
  <c r="AL15"/>
  <c r="AM15"/>
  <c r="AN15"/>
  <c r="AO15"/>
  <c r="AP15"/>
  <c r="Y16"/>
  <c r="AA16"/>
  <c r="AB16"/>
  <c r="AC16"/>
  <c r="R17"/>
  <c r="S17"/>
  <c r="T17"/>
  <c r="U17"/>
  <c r="V17"/>
  <c r="Y17"/>
  <c r="AC17"/>
  <c r="AK17"/>
  <c r="AL17"/>
  <c r="AM17"/>
  <c r="AN17"/>
  <c r="AO17"/>
  <c r="AP17"/>
  <c r="R18"/>
  <c r="S18"/>
  <c r="T18"/>
  <c r="U18"/>
  <c r="Y18"/>
  <c r="AK19"/>
  <c r="AL19"/>
  <c r="AM19"/>
  <c r="AN19"/>
  <c r="AO19"/>
  <c r="AP19"/>
  <c r="Y20"/>
  <c r="O22"/>
  <c r="R22"/>
  <c r="T22"/>
  <c r="U22"/>
  <c r="V22"/>
  <c r="R23"/>
  <c r="T23"/>
  <c r="U23"/>
  <c r="V23"/>
  <c r="R24"/>
  <c r="R25"/>
  <c r="R26"/>
  <c r="T26"/>
  <c r="U26"/>
  <c r="V26"/>
  <c r="Y26"/>
  <c r="R27"/>
  <c r="T27"/>
  <c r="U27"/>
  <c r="V27"/>
  <c r="Y27"/>
  <c r="R28"/>
  <c r="Y28"/>
  <c r="B30"/>
  <c r="R31"/>
  <c r="Y31"/>
  <c r="Y32"/>
  <c r="Y33"/>
  <c r="D39"/>
  <c r="A43"/>
  <c r="C43"/>
  <c r="A44"/>
  <c r="A45"/>
  <c r="E2" i="5"/>
  <c r="G2"/>
  <c r="H2"/>
  <c r="I2" s="1"/>
  <c r="J2"/>
  <c r="K2"/>
  <c r="L2"/>
  <c r="A1" i="3"/>
  <c r="B3"/>
  <c r="B2" i="5" s="1"/>
  <c r="D3" i="3"/>
  <c r="C2" i="5" s="1"/>
  <c r="F3" i="3"/>
  <c r="D2" i="5" s="1"/>
  <c r="I3" i="3"/>
  <c r="F2" i="5" s="1"/>
  <c r="C4" i="3"/>
  <c r="I4"/>
  <c r="B8"/>
  <c r="C8"/>
  <c r="D8"/>
  <c r="E8"/>
  <c r="B9"/>
  <c r="C9"/>
  <c r="D9"/>
  <c r="E9"/>
  <c r="F9"/>
  <c r="B10"/>
  <c r="C10"/>
  <c r="D10"/>
  <c r="E10"/>
  <c r="F10"/>
  <c r="B11"/>
  <c r="C11"/>
  <c r="D11"/>
  <c r="E11"/>
  <c r="F11"/>
  <c r="B12"/>
  <c r="C12"/>
  <c r="D12"/>
  <c r="E12"/>
  <c r="F12"/>
  <c r="C13"/>
  <c r="I13"/>
  <c r="A14"/>
  <c r="C14"/>
  <c r="C16"/>
  <c r="A17"/>
  <c r="C17"/>
  <c r="T3" i="2"/>
  <c r="U3"/>
  <c r="V3"/>
  <c r="AA3"/>
  <c r="AB3"/>
  <c r="AC3" s="1"/>
  <c r="AP11" i="1" l="1"/>
  <c r="F8" i="3" s="1"/>
  <c r="Y35" i="1"/>
  <c r="D31" s="1"/>
</calcChain>
</file>

<file path=xl/sharedStrings.xml><?xml version="1.0" encoding="utf-8"?>
<sst xmlns="http://schemas.openxmlformats.org/spreadsheetml/2006/main" count="2482" uniqueCount="486">
  <si>
    <t>填写说明</t>
  </si>
  <si>
    <r>
      <t>1. 请</t>
    </r>
    <r>
      <rPr>
        <sz val="14"/>
        <color indexed="12"/>
        <rFont val="宋体"/>
        <charset val="134"/>
      </rPr>
      <t>填写或选择</t>
    </r>
    <r>
      <rPr>
        <sz val="14"/>
        <rFont val="宋体"/>
        <charset val="134"/>
      </rPr>
      <t>“填写页”表单中</t>
    </r>
    <r>
      <rPr>
        <sz val="14"/>
        <color indexed="12"/>
        <rFont val="宋体"/>
        <charset val="134"/>
      </rPr>
      <t>有背景色的单元格</t>
    </r>
    <r>
      <rPr>
        <sz val="14"/>
        <rFont val="宋体"/>
        <charset val="134"/>
      </rPr>
      <t>，“打印页”中的信息将对应自动生成。</t>
    </r>
  </si>
  <si>
    <r>
      <t>2. 填写页</t>
    </r>
    <r>
      <rPr>
        <sz val="14"/>
        <color indexed="12"/>
        <rFont val="宋体"/>
        <charset val="134"/>
      </rPr>
      <t>第31行有动态填写提示</t>
    </r>
    <r>
      <rPr>
        <sz val="14"/>
        <rFont val="宋体"/>
        <charset val="134"/>
      </rPr>
      <t>，请根据要求进行填写，填写完毕后将出现“</t>
    </r>
    <r>
      <rPr>
        <sz val="14"/>
        <color indexed="10"/>
        <rFont val="宋体"/>
        <charset val="134"/>
      </rPr>
      <t>已填写完毕</t>
    </r>
    <r>
      <rPr>
        <sz val="14"/>
        <rFont val="宋体"/>
        <charset val="134"/>
      </rPr>
      <t>”字样</t>
    </r>
  </si>
  <si>
    <t>3. 选定对应单元格将有提示信息
   按ESC键退出对应单元格填写
   按Delete键删除对应单元格内容
   按Ctrl+鼠标滚轮调整页面大小</t>
  </si>
  <si>
    <t>4. 填写页提示填写完成后，请将保存后的文件上传至ARP申请附件中</t>
  </si>
  <si>
    <t>5. 如有任何疑问和建议请联系办公室</t>
  </si>
  <si>
    <r>
      <t>点击下方“填写页”开始填写</t>
    </r>
    <r>
      <rPr>
        <sz val="14"/>
        <color indexed="12"/>
        <rFont val="Arial"/>
        <family val="2"/>
      </rPr>
      <t>↓</t>
    </r>
    <r>
      <rPr>
        <sz val="14"/>
        <color indexed="12"/>
        <rFont val="宋体"/>
        <charset val="134"/>
      </rPr>
      <t xml:space="preserve"> </t>
    </r>
  </si>
  <si>
    <r>
      <t xml:space="preserve">人员备案表填写页面 </t>
    </r>
    <r>
      <rPr>
        <b/>
        <sz val="12"/>
        <color indexed="8"/>
        <rFont val="宋体"/>
        <charset val="134"/>
      </rPr>
      <t>版本号：2.0</t>
    </r>
  </si>
  <si>
    <t>按ESC键退出单元格填写，按Delete键删除填写内容，Ctrl+鼠标滚轮调整页面大小，如有问题请联系办公室，谢谢！</t>
  </si>
  <si>
    <t>单 位</t>
  </si>
  <si>
    <t>姓 名</t>
  </si>
  <si>
    <t>职务/职称</t>
  </si>
  <si>
    <t>性 别</t>
  </si>
  <si>
    <t>出生日期</t>
  </si>
  <si>
    <t>出生地</t>
  </si>
  <si>
    <t>涉密情况</t>
  </si>
  <si>
    <t>健康状况</t>
  </si>
  <si>
    <t>政治面貌</t>
  </si>
  <si>
    <t>户籍地</t>
  </si>
  <si>
    <t>是否持有因公护照</t>
  </si>
  <si>
    <t>是否持有因公港澳台通行证</t>
  </si>
  <si>
    <t>是否持有赴台通行证</t>
  </si>
  <si>
    <t>民 族</t>
  </si>
  <si>
    <t>因公护照有效期至</t>
  </si>
  <si>
    <t>因公港澳通行证有效期至</t>
  </si>
  <si>
    <t>赴台通行证有效期至</t>
  </si>
  <si>
    <t>家庭主要成员情况</t>
  </si>
  <si>
    <t>称谓</t>
  </si>
  <si>
    <t>姓名</t>
  </si>
  <si>
    <t>出生年份</t>
  </si>
  <si>
    <t>工作单位及职务</t>
  </si>
  <si>
    <t>居住地</t>
  </si>
  <si>
    <t>国籍</t>
  </si>
  <si>
    <t>境外长期或永久居留权国家（地区）</t>
  </si>
  <si>
    <t>上海</t>
  </si>
  <si>
    <t>中国</t>
  </si>
  <si>
    <r>
      <t>上一次</t>
    </r>
    <r>
      <rPr>
        <b/>
        <sz val="12"/>
        <color indexed="8"/>
        <rFont val="宋体"/>
        <charset val="134"/>
      </rPr>
      <t>出国（境）任务信息</t>
    </r>
  </si>
  <si>
    <t>离境日期</t>
  </si>
  <si>
    <t>抵境日期</t>
  </si>
  <si>
    <t>访问国家地区</t>
  </si>
  <si>
    <t>出访任务名称</t>
  </si>
  <si>
    <r>
      <t>本次</t>
    </r>
    <r>
      <rPr>
        <b/>
        <sz val="12"/>
        <color indexed="8"/>
        <rFont val="宋体"/>
        <charset val="134"/>
      </rPr>
      <t>出国（境）任务信息</t>
    </r>
  </si>
  <si>
    <t>计划离境日期</t>
  </si>
  <si>
    <t>计划抵境日期</t>
  </si>
  <si>
    <t>在团组中拟任职务</t>
  </si>
  <si>
    <t>计划访问国家地区</t>
  </si>
  <si>
    <t>是否办理签证/签注</t>
  </si>
  <si>
    <t>出访
注意
事项</t>
  </si>
  <si>
    <t>1.除了持有出访目的地绿卡永驻的情况可持因私护照出境外，其他出访必须使用因公护照/通行证；
2.如需新办因公护照和签证，请留足办理时间，具体办理时间和步骤请咨询研究所/中心外事主管；
3.出访机票应通过财务转账方式购买；在签证确认无误的情况下出票；
4.如需报销国际旅费，还请妥善保存对应的登机牌原件和蓝色行程单原件（不能以发票代替）。</t>
  </si>
  <si>
    <t>填写提示</t>
  </si>
  <si>
    <t>出访流程办理注意事项</t>
  </si>
  <si>
    <t>美国</t>
  </si>
  <si>
    <t>无</t>
  </si>
  <si>
    <t>加拿大</t>
  </si>
  <si>
    <t>北京</t>
  </si>
  <si>
    <t>英国</t>
  </si>
  <si>
    <t>安徽</t>
  </si>
  <si>
    <t>德国</t>
  </si>
  <si>
    <t>澳门</t>
  </si>
  <si>
    <t>法国</t>
  </si>
  <si>
    <t>福建</t>
  </si>
  <si>
    <t>日本</t>
  </si>
  <si>
    <t>甘肃</t>
  </si>
  <si>
    <t>韩国</t>
  </si>
  <si>
    <t>广东</t>
  </si>
  <si>
    <t>澳大利亚</t>
  </si>
  <si>
    <t>广西</t>
  </si>
  <si>
    <t>香港</t>
  </si>
  <si>
    <t>贵州</t>
  </si>
  <si>
    <t>海南</t>
  </si>
  <si>
    <t>阿尔巴尼亚</t>
  </si>
  <si>
    <t>香港地区</t>
  </si>
  <si>
    <t>台湾</t>
  </si>
  <si>
    <t>河北</t>
  </si>
  <si>
    <t>阿尔及利亚</t>
  </si>
  <si>
    <t>澳门地区</t>
  </si>
  <si>
    <t>新加坡</t>
  </si>
  <si>
    <t>河南</t>
  </si>
  <si>
    <t>阿富汗</t>
  </si>
  <si>
    <t>台湾地区</t>
  </si>
  <si>
    <t>黑龙江</t>
  </si>
  <si>
    <t>阿根廷</t>
  </si>
  <si>
    <t>湖北</t>
  </si>
  <si>
    <t>阿拉伯联合酋长国</t>
  </si>
  <si>
    <t>湖南</t>
  </si>
  <si>
    <t>阿鲁巴</t>
  </si>
  <si>
    <t>吉林</t>
  </si>
  <si>
    <t>阿曼</t>
  </si>
  <si>
    <t>江苏</t>
  </si>
  <si>
    <t>阿塞拜疆</t>
  </si>
  <si>
    <t>阿鲁巴岛</t>
  </si>
  <si>
    <t>江西</t>
  </si>
  <si>
    <t>埃及</t>
  </si>
  <si>
    <t>辽宁</t>
  </si>
  <si>
    <t>埃塞俄比亚</t>
  </si>
  <si>
    <t>内蒙古</t>
  </si>
  <si>
    <t>爱尔兰</t>
  </si>
  <si>
    <t>宁夏</t>
  </si>
  <si>
    <t>爱沙尼亚</t>
  </si>
  <si>
    <t>青海</t>
  </si>
  <si>
    <t>安道尔</t>
  </si>
  <si>
    <t>山东</t>
  </si>
  <si>
    <t>安哥拉</t>
  </si>
  <si>
    <t>山西</t>
  </si>
  <si>
    <t>安提瓜和巴布达</t>
  </si>
  <si>
    <t>陕西</t>
  </si>
  <si>
    <t>奥地利</t>
  </si>
  <si>
    <t>四川</t>
  </si>
  <si>
    <t>巴巴多斯</t>
  </si>
  <si>
    <t>巴布亚新几内亚</t>
  </si>
  <si>
    <t>天津</t>
  </si>
  <si>
    <t>巴哈马</t>
  </si>
  <si>
    <t>西藏</t>
  </si>
  <si>
    <t>巴基斯坦</t>
  </si>
  <si>
    <t>巴拉圭</t>
  </si>
  <si>
    <t>新疆</t>
  </si>
  <si>
    <t>巴勒斯坦地区</t>
  </si>
  <si>
    <t>巴勒斯坦</t>
  </si>
  <si>
    <t>云南</t>
  </si>
  <si>
    <t>巴林</t>
  </si>
  <si>
    <t>浙江</t>
  </si>
  <si>
    <t>巴拿马</t>
  </si>
  <si>
    <t>重庆</t>
  </si>
  <si>
    <t>巴西</t>
  </si>
  <si>
    <t>白俄罗斯</t>
  </si>
  <si>
    <t>保加利亚</t>
  </si>
  <si>
    <t>北马里亚那群岛</t>
  </si>
  <si>
    <t>贝宁</t>
  </si>
  <si>
    <t>比利时</t>
  </si>
  <si>
    <t>冰岛</t>
  </si>
  <si>
    <t>波多黎哥</t>
  </si>
  <si>
    <t>波兰</t>
  </si>
  <si>
    <t>波黑</t>
  </si>
  <si>
    <t>波斯尼亚和黑塞哥维那</t>
  </si>
  <si>
    <t>玻利维亚</t>
  </si>
  <si>
    <t>伯利兹</t>
  </si>
  <si>
    <t>博茨瓦纳</t>
  </si>
  <si>
    <t>不丹</t>
  </si>
  <si>
    <t>布基纳法索</t>
  </si>
  <si>
    <t>布隆迪</t>
  </si>
  <si>
    <t>朝鲜</t>
  </si>
  <si>
    <t>赤道几内亚</t>
  </si>
  <si>
    <t>丹麦</t>
  </si>
  <si>
    <t>东帝汶</t>
  </si>
  <si>
    <t>多哥</t>
  </si>
  <si>
    <t>多米尼加</t>
  </si>
  <si>
    <t>多米尼加共和国</t>
  </si>
  <si>
    <t>多米尼克</t>
  </si>
  <si>
    <t>多米尼加联邦</t>
  </si>
  <si>
    <t>俄罗斯</t>
  </si>
  <si>
    <t>俄罗斯联邦</t>
  </si>
  <si>
    <t>厄瓜多尔</t>
  </si>
  <si>
    <t>厄立特里亚</t>
  </si>
  <si>
    <t>法属波利尼西亚</t>
  </si>
  <si>
    <t>梵蒂冈</t>
  </si>
  <si>
    <t>法属留尼汪</t>
  </si>
  <si>
    <t>菲律宾</t>
  </si>
  <si>
    <t>斐济</t>
  </si>
  <si>
    <t>芬兰</t>
  </si>
  <si>
    <t>佛得角</t>
  </si>
  <si>
    <t>冈比亚</t>
  </si>
  <si>
    <t>刚果共和国</t>
  </si>
  <si>
    <t>刚果（布）</t>
  </si>
  <si>
    <t>刚果民主共和国</t>
  </si>
  <si>
    <t>刚果（金）</t>
  </si>
  <si>
    <t>哥伦比亚</t>
  </si>
  <si>
    <t>哥斯达黎加</t>
  </si>
  <si>
    <t>格林纳达</t>
  </si>
  <si>
    <t>格鲁吉亚</t>
  </si>
  <si>
    <t>古巴</t>
  </si>
  <si>
    <t>圭亚那</t>
  </si>
  <si>
    <t>哈萨克斯坦</t>
  </si>
  <si>
    <t>海地</t>
  </si>
  <si>
    <t>荷兰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</si>
  <si>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</si>
  <si>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</si>
  <si>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</si>
  <si>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</si>
  <si>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</si>
  <si>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</si>
  <si>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</si>
  <si>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加纳</t>
  </si>
  <si>
    <t>加蓬</t>
  </si>
  <si>
    <t>柬埔寨</t>
  </si>
  <si>
    <t>捷克</t>
  </si>
  <si>
    <t>津巴布韦</t>
  </si>
  <si>
    <t>喀麦隆</t>
  </si>
  <si>
    <t>卡塔尔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</si>
  <si>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</si>
  <si>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</si>
  <si>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</si>
  <si>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</si>
  <si>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</si>
  <si>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</si>
  <si>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</si>
  <si>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</si>
  <si>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</si>
  <si>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</si>
  <si>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</si>
  <si>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</si>
  <si>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</si>
  <si>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卢森堡</t>
  </si>
  <si>
    <t>列支敦士登</t>
  </si>
  <si>
    <t>卢旺达</t>
  </si>
  <si>
    <t>罗马尼亚</t>
  </si>
  <si>
    <t>马达加斯加</t>
  </si>
  <si>
    <t>马尔代夫</t>
  </si>
  <si>
    <t>马耳他</t>
  </si>
  <si>
    <t>马拉维</t>
  </si>
  <si>
    <t>马来西亚</t>
  </si>
  <si>
    <t>马里</t>
  </si>
  <si>
    <t>马其顿</t>
  </si>
  <si>
    <t>马绍尔群岛</t>
  </si>
  <si>
    <t>毛里求斯</t>
  </si>
  <si>
    <t>毛里塔尼亚</t>
  </si>
  <si>
    <t>蒙古</t>
  </si>
  <si>
    <t>孟加拉</t>
  </si>
  <si>
    <t>孟加拉国</t>
  </si>
  <si>
    <t>秘鲁</t>
  </si>
  <si>
    <t>密克罗尼西亚</t>
  </si>
  <si>
    <t>缅甸</t>
  </si>
  <si>
    <t>摩尔多瓦</t>
  </si>
  <si>
    <t>摩洛哥</t>
  </si>
  <si>
    <t>莫桑比克</t>
  </si>
  <si>
    <t>摩纳哥</t>
  </si>
  <si>
    <t>墨西哥</t>
  </si>
  <si>
    <t>纳米比亚</t>
  </si>
  <si>
    <t>南非</t>
  </si>
  <si>
    <t>南苏丹</t>
  </si>
  <si>
    <t>尼泊尔</t>
  </si>
  <si>
    <t>尼加拉瓜</t>
  </si>
  <si>
    <t>瑙鲁</t>
  </si>
  <si>
    <t>尼日尔</t>
  </si>
  <si>
    <t>尼泊尔联邦民主共和国</t>
  </si>
  <si>
    <t>尼日利亚</t>
  </si>
  <si>
    <t>挪威</t>
  </si>
  <si>
    <t>帕劳</t>
  </si>
  <si>
    <t>葡萄牙</t>
  </si>
  <si>
    <t>纽埃</t>
  </si>
  <si>
    <t>瑞典</t>
  </si>
  <si>
    <t>瑞士</t>
  </si>
  <si>
    <t>萨摩亚</t>
  </si>
  <si>
    <t>塞尔维亚</t>
  </si>
  <si>
    <t>塞拉里昂</t>
  </si>
  <si>
    <t>塞内加尔</t>
  </si>
  <si>
    <t>萨尔瓦多</t>
  </si>
  <si>
    <t>塞浦路斯</t>
  </si>
  <si>
    <t>塞舌尔</t>
  </si>
  <si>
    <t>沙特阿拉伯</t>
  </si>
  <si>
    <t>塞拉利昂</t>
  </si>
  <si>
    <t>圣多美和普林西比</t>
  </si>
  <si>
    <t>圣卢西亚</t>
  </si>
  <si>
    <t>斯里兰卡</t>
  </si>
  <si>
    <t>斯洛伐克</t>
  </si>
  <si>
    <t>斯洛文尼亚</t>
  </si>
  <si>
    <t>斯威士兰</t>
  </si>
  <si>
    <t>圣基茨和尼维斯</t>
  </si>
  <si>
    <t>苏丹</t>
  </si>
  <si>
    <t>苏里南</t>
  </si>
  <si>
    <t>圣马力诺</t>
  </si>
  <si>
    <t>所罗们群岛</t>
  </si>
  <si>
    <t>圣温森特和格林纳丁斯</t>
  </si>
  <si>
    <t>索马里</t>
  </si>
  <si>
    <t>塔吉克斯坦</t>
  </si>
  <si>
    <t>泰国</t>
  </si>
  <si>
    <t>坦桑尼亚</t>
  </si>
  <si>
    <t>汤加</t>
  </si>
  <si>
    <t>特立尼达和多巴哥</t>
  </si>
  <si>
    <t>突尼斯</t>
  </si>
  <si>
    <t>所罗门群岛</t>
  </si>
  <si>
    <t>土尔其</t>
  </si>
  <si>
    <t>土库曼斯坦</t>
  </si>
  <si>
    <t>瓦努阿图</t>
  </si>
  <si>
    <t>委内瑞拉</t>
  </si>
  <si>
    <t>文莱</t>
  </si>
  <si>
    <t>乌干达</t>
  </si>
  <si>
    <t>乌克兰</t>
  </si>
  <si>
    <t>乌拉圭</t>
  </si>
  <si>
    <t>图瓦卢</t>
  </si>
  <si>
    <t>乌兹别克斯坦</t>
  </si>
  <si>
    <t>土耳其</t>
  </si>
  <si>
    <t>西班牙</t>
  </si>
  <si>
    <t>希腊</t>
  </si>
  <si>
    <t>新西兰</t>
  </si>
  <si>
    <t>旺达</t>
  </si>
  <si>
    <t>匈牙利</t>
  </si>
  <si>
    <t>危地马拉</t>
  </si>
  <si>
    <t>叙利亚</t>
  </si>
  <si>
    <t>牙买加</t>
  </si>
  <si>
    <t>文莱达鲁萨兰国</t>
  </si>
  <si>
    <t>亚美尼亚</t>
  </si>
  <si>
    <t>也门</t>
  </si>
  <si>
    <t>伊拉克</t>
  </si>
  <si>
    <t>伊朗</t>
  </si>
  <si>
    <t>以色列</t>
  </si>
  <si>
    <t>意大利</t>
  </si>
  <si>
    <t>西撒哈拉</t>
  </si>
  <si>
    <t>印度</t>
  </si>
  <si>
    <t>印度尼西亚</t>
  </si>
  <si>
    <t>约旦</t>
  </si>
  <si>
    <t>越南</t>
  </si>
  <si>
    <t>赞比亚</t>
  </si>
  <si>
    <t>乍得</t>
  </si>
  <si>
    <t>智利</t>
  </si>
  <si>
    <t>中非</t>
  </si>
  <si>
    <t>英属印度洋领地</t>
  </si>
  <si>
    <t>中非共和国</t>
  </si>
  <si>
    <t>生科院打印日期</t>
  </si>
  <si>
    <t>职 称</t>
  </si>
  <si>
    <t>开始时间</t>
  </si>
  <si>
    <t>结束时间</t>
  </si>
  <si>
    <t>天 数</t>
  </si>
  <si>
    <t>事 由</t>
  </si>
  <si>
    <t>政审日期</t>
  </si>
  <si>
    <t>备 注</t>
  </si>
  <si>
    <t>性别</t>
  </si>
  <si>
    <t>出生年月</t>
  </si>
  <si>
    <t>工作单位及职务、是否为涉密人员及涉密等级</t>
  </si>
  <si>
    <t>家庭
主要
成员
情况</t>
  </si>
  <si>
    <t>称  谓</t>
  </si>
  <si>
    <t>年龄</t>
  </si>
  <si>
    <t>政治
面貌</t>
  </si>
  <si>
    <t>工作单位、职务及居住地（是否取得外国国籍、境外长期或永久居留权）</t>
  </si>
  <si>
    <t>组团单位</t>
  </si>
  <si>
    <t>任务审批单位</t>
  </si>
  <si>
    <t>人员
派出
单位
意见</t>
  </si>
  <si>
    <t>说明</t>
  </si>
  <si>
    <t>本表由因公临时出国（境）人员所在单位填写，按照干部管理权限，报组织人事部门备案，并抄报外事审批部门。</t>
  </si>
  <si>
    <t>研究所（中心）</t>
  </si>
  <si>
    <t>民族</t>
  </si>
  <si>
    <t>职务</t>
  </si>
  <si>
    <t>团职务</t>
  </si>
  <si>
    <t>涉密</t>
  </si>
  <si>
    <t>健康</t>
  </si>
  <si>
    <t>永驻</t>
  </si>
  <si>
    <t>出访地区</t>
  </si>
  <si>
    <t>持有</t>
  </si>
  <si>
    <t>/</t>
  </si>
  <si>
    <t>生物化学与细胞生物学研究所</t>
  </si>
  <si>
    <t>男</t>
  </si>
  <si>
    <t>汉族</t>
  </si>
  <si>
    <t>院士</t>
  </si>
  <si>
    <t>团长</t>
  </si>
  <si>
    <t>非涉密</t>
  </si>
  <si>
    <t>良好</t>
  </si>
  <si>
    <t>群众</t>
  </si>
  <si>
    <t>丈夫</t>
  </si>
  <si>
    <t>持有因公护照</t>
  </si>
  <si>
    <t>持有港澳通行证</t>
  </si>
  <si>
    <t>持有赴台通行证</t>
  </si>
  <si>
    <t>办理签证/签注/出境证明</t>
  </si>
  <si>
    <t>神经科学研究所</t>
  </si>
  <si>
    <t>女</t>
  </si>
  <si>
    <t>阿昌族</t>
  </si>
  <si>
    <t>研究员</t>
  </si>
  <si>
    <t>团员</t>
  </si>
  <si>
    <t>一般涉密</t>
  </si>
  <si>
    <t>欠佳</t>
  </si>
  <si>
    <t>中共党员</t>
  </si>
  <si>
    <t>妻子</t>
  </si>
  <si>
    <t>否</t>
  </si>
  <si>
    <t>不办（有效因公签证/签注）</t>
  </si>
  <si>
    <t>植物生理生态研究所</t>
  </si>
  <si>
    <t>白族</t>
  </si>
  <si>
    <t>副研究员</t>
  </si>
  <si>
    <t>中共预
备党员</t>
  </si>
  <si>
    <t>父亲</t>
  </si>
  <si>
    <t>不办（持有出访目的地的绿卡）</t>
  </si>
  <si>
    <t>健康科学研究所</t>
  </si>
  <si>
    <t>保安族</t>
  </si>
  <si>
    <t>助理研究员</t>
  </si>
  <si>
    <t>民盟</t>
  </si>
  <si>
    <t>母亲</t>
  </si>
  <si>
    <t>营养科学研究所</t>
  </si>
  <si>
    <t>布朗族</t>
  </si>
  <si>
    <t>研究实习员</t>
  </si>
  <si>
    <t>九三学社</t>
  </si>
  <si>
    <t>儿子</t>
  </si>
  <si>
    <t>中科院－马普学会计算生物学伙伴研究所</t>
  </si>
  <si>
    <t>布依族</t>
  </si>
  <si>
    <t>研究生</t>
  </si>
  <si>
    <t>民革</t>
  </si>
  <si>
    <t>女儿</t>
  </si>
  <si>
    <t>上海辰山植物科学研究中心</t>
  </si>
  <si>
    <t>藏族</t>
  </si>
  <si>
    <t>正高级工程师</t>
  </si>
  <si>
    <t>民建</t>
  </si>
  <si>
    <t>上海植物逆境生物学研究中心</t>
  </si>
  <si>
    <t>朝鲜族</t>
  </si>
  <si>
    <t>高级工程师</t>
  </si>
  <si>
    <t>民进</t>
  </si>
  <si>
    <t>生命科学信息中心</t>
  </si>
  <si>
    <t>达斡尔族</t>
  </si>
  <si>
    <t>工程师</t>
  </si>
  <si>
    <t>农工党</t>
  </si>
  <si>
    <t>上海中科伍佰豪生物工程有限公司</t>
  </si>
  <si>
    <t>傣族</t>
  </si>
  <si>
    <t>助理工程师</t>
  </si>
  <si>
    <t>致公党</t>
  </si>
  <si>
    <t>上海实验动物中心</t>
  </si>
  <si>
    <t>德昂族</t>
  </si>
  <si>
    <t>高级实验师</t>
  </si>
  <si>
    <t>台盟</t>
  </si>
  <si>
    <t>中科院上海临床研究中心</t>
  </si>
  <si>
    <t>东乡族</t>
  </si>
  <si>
    <t>实验师</t>
  </si>
  <si>
    <t>无党派</t>
  </si>
  <si>
    <t>上海生科院机关</t>
  </si>
  <si>
    <t>侗族</t>
  </si>
  <si>
    <t>助理实验师</t>
  </si>
  <si>
    <t>港澳同胞</t>
  </si>
  <si>
    <t>独龙族</t>
  </si>
  <si>
    <t>研究馆员</t>
  </si>
  <si>
    <t>共青团员</t>
  </si>
  <si>
    <t>俄罗斯族</t>
  </si>
  <si>
    <t>副研究馆员</t>
  </si>
  <si>
    <t>少先队员</t>
  </si>
  <si>
    <t>额伦春族</t>
  </si>
  <si>
    <t>馆员</t>
  </si>
  <si>
    <t>鄂温克族</t>
  </si>
  <si>
    <t>助理馆员</t>
  </si>
  <si>
    <t>高山族</t>
  </si>
  <si>
    <t>编审</t>
  </si>
  <si>
    <t>哈尼族</t>
  </si>
  <si>
    <t>副编审</t>
  </si>
  <si>
    <t>哈萨克族</t>
  </si>
  <si>
    <t>编辑</t>
  </si>
  <si>
    <t>赫哲族</t>
  </si>
  <si>
    <t>助理编辑</t>
  </si>
  <si>
    <t>回族</t>
  </si>
  <si>
    <t>高级会计师</t>
  </si>
  <si>
    <t>基诺族</t>
  </si>
  <si>
    <t>会计师</t>
  </si>
  <si>
    <t>京族</t>
  </si>
  <si>
    <t>助理会计师</t>
  </si>
  <si>
    <t>景颇族</t>
  </si>
  <si>
    <t>一级职员</t>
  </si>
  <si>
    <t>柯尔克孜族</t>
  </si>
  <si>
    <t>二级职员</t>
  </si>
  <si>
    <t>拉祜族</t>
  </si>
  <si>
    <t>三级职员</t>
  </si>
  <si>
    <t>黎族</t>
  </si>
  <si>
    <t>四级职员</t>
  </si>
  <si>
    <t>珞巴族</t>
  </si>
  <si>
    <t>五级职员</t>
  </si>
  <si>
    <t>满族</t>
  </si>
  <si>
    <t>六级职员</t>
  </si>
  <si>
    <t>毛南族</t>
  </si>
  <si>
    <t>七级职员</t>
  </si>
  <si>
    <t>门巴族</t>
  </si>
  <si>
    <t>八级职员</t>
  </si>
  <si>
    <t>蒙古族</t>
  </si>
  <si>
    <t>九级职员</t>
  </si>
  <si>
    <t>苗族</t>
  </si>
  <si>
    <t>十级职员</t>
  </si>
  <si>
    <t>仫佬族</t>
  </si>
  <si>
    <t>院长</t>
  </si>
  <si>
    <t>纳西族</t>
  </si>
  <si>
    <t>副院长</t>
  </si>
  <si>
    <t>怒族</t>
  </si>
  <si>
    <t>书记</t>
  </si>
  <si>
    <t>普米族</t>
  </si>
  <si>
    <t>副书记</t>
  </si>
  <si>
    <t>羌族</t>
  </si>
  <si>
    <t>其他，请联系办公室</t>
  </si>
  <si>
    <t>撒拉族</t>
  </si>
  <si>
    <t>畲族</t>
  </si>
  <si>
    <t>水族</t>
  </si>
  <si>
    <t>僳僳族</t>
  </si>
  <si>
    <t>塔吉克族</t>
  </si>
  <si>
    <t>塔塔尔族</t>
  </si>
  <si>
    <t>土家族</t>
  </si>
  <si>
    <t>土族</t>
  </si>
  <si>
    <t>佤族</t>
  </si>
  <si>
    <t>维吾尔族</t>
  </si>
  <si>
    <t>乌孜别克族</t>
  </si>
  <si>
    <t>锡伯族</t>
  </si>
  <si>
    <t>瑶族</t>
  </si>
  <si>
    <t>彝族</t>
  </si>
  <si>
    <t>仡佬族</t>
  </si>
  <si>
    <t>裕固族</t>
  </si>
  <si>
    <t>壮族</t>
  </si>
  <si>
    <t>其他</t>
  </si>
  <si>
    <t xml:space="preserve">
                                   单位盖章</t>
    <phoneticPr fontId="20" type="noConversion"/>
  </si>
  <si>
    <t>上海</t>
    <phoneticPr fontId="20" type="noConversion"/>
  </si>
  <si>
    <t xml:space="preserve"> </t>
    <phoneticPr fontId="20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</si>
</sst>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yyyy/m/d;@"/>
    <numFmt numFmtId="178" formatCode="yyyy&quot;年&quot;m&quot;月&quot;d&quot;日&quot;;@"/>
  </numFmts>
  <fonts count="22">
    <font>
      <sz val="12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10"/>
      <color indexed="0"/>
      <name val="宋体"/>
      <charset val="134"/>
    </font>
    <font>
      <b/>
      <sz val="22"/>
      <name val="宋体"/>
      <charset val="134"/>
    </font>
    <font>
      <sz val="12"/>
      <color indexed="0"/>
      <name val="宋体"/>
      <charset val="134"/>
    </font>
    <font>
      <sz val="11"/>
      <color indexed="0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sz val="14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10"/>
      <name val="宋体"/>
      <charset val="134"/>
    </font>
    <font>
      <sz val="12"/>
      <color indexed="10"/>
      <name val="宋体"/>
      <charset val="134"/>
    </font>
    <font>
      <sz val="12"/>
      <color indexed="12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4"/>
      <color indexed="12"/>
      <name val="宋体"/>
      <charset val="134"/>
    </font>
    <font>
      <sz val="14"/>
      <color indexed="10"/>
      <name val="宋体"/>
      <charset val="134"/>
    </font>
    <font>
      <sz val="14"/>
      <color indexed="12"/>
      <name val="Arial"/>
      <family val="2"/>
    </font>
    <font>
      <sz val="9"/>
      <name val="宋体"/>
      <charset val="134"/>
    </font>
    <font>
      <sz val="12"/>
      <color indexed="8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176" fontId="0" fillId="0" borderId="0" xfId="0" applyNumberFormat="1" applyFill="1">
      <alignment vertical="center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>
      <alignment vertical="center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4" fontId="8" fillId="2" borderId="4" xfId="0" applyNumberFormat="1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/>
    </xf>
    <xf numFmtId="0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 applyProtection="1">
      <alignment vertical="center" wrapText="1"/>
      <protection hidden="1"/>
    </xf>
    <xf numFmtId="0" fontId="1" fillId="0" borderId="0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 textRotation="255" wrapText="1"/>
      <protection hidden="1"/>
    </xf>
    <xf numFmtId="0" fontId="0" fillId="0" borderId="0" xfId="0" applyFont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1" fillId="3" borderId="0" xfId="0" applyNumberFormat="1" applyFont="1" applyFill="1" applyBorder="1" applyAlignment="1" applyProtection="1">
      <alignment vertical="center" wrapText="1"/>
      <protection hidden="1"/>
    </xf>
    <xf numFmtId="0" fontId="11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alignment vertical="top" wrapText="1"/>
      <protection hidden="1"/>
    </xf>
    <xf numFmtId="177" fontId="1" fillId="5" borderId="4" xfId="0" applyNumberFormat="1" applyFont="1" applyFill="1" applyBorder="1" applyAlignment="1" applyProtection="1">
      <alignment vertical="center" wrapText="1"/>
      <protection locked="0"/>
    </xf>
    <xf numFmtId="177" fontId="1" fillId="0" borderId="4" xfId="0" applyNumberFormat="1" applyFont="1" applyFill="1" applyBorder="1" applyAlignment="1" applyProtection="1">
      <alignment vertical="center" wrapText="1"/>
      <protection hidden="1"/>
    </xf>
    <xf numFmtId="177" fontId="1" fillId="7" borderId="4" xfId="0" applyNumberFormat="1" applyFont="1" applyFill="1" applyBorder="1" applyAlignment="1" applyProtection="1">
      <alignment vertical="center" wrapText="1"/>
      <protection locked="0"/>
    </xf>
    <xf numFmtId="0" fontId="1" fillId="0" borderId="4" xfId="0" applyNumberFormat="1" applyFont="1" applyFill="1" applyBorder="1" applyAlignment="1" applyProtection="1">
      <alignment vertical="center" wrapText="1"/>
      <protection hidden="1"/>
    </xf>
    <xf numFmtId="0" fontId="1" fillId="7" borderId="4" xfId="0" applyNumberFormat="1" applyFont="1" applyFill="1" applyBorder="1" applyAlignment="1" applyProtection="1">
      <alignment vertical="center" wrapText="1"/>
      <protection locked="0"/>
    </xf>
    <xf numFmtId="178" fontId="1" fillId="0" borderId="0" xfId="0" applyNumberFormat="1" applyFont="1" applyFill="1" applyBorder="1" applyAlignment="1" applyProtection="1">
      <alignment vertical="center" wrapText="1"/>
      <protection hidden="1"/>
    </xf>
    <xf numFmtId="0" fontId="1" fillId="8" borderId="0" xfId="0" applyFont="1" applyFill="1" applyBorder="1" applyAlignment="1" applyProtection="1">
      <alignment vertical="center" wrapText="1"/>
      <protection hidden="1"/>
    </xf>
    <xf numFmtId="0" fontId="13" fillId="8" borderId="0" xfId="0" applyFont="1" applyFill="1" applyBorder="1" applyAlignment="1" applyProtection="1">
      <alignment vertical="center" wrapText="1"/>
      <protection hidden="1"/>
    </xf>
    <xf numFmtId="0" fontId="1" fillId="4" borderId="0" xfId="0" applyFont="1" applyFill="1" applyBorder="1" applyAlignment="1" applyProtection="1">
      <alignment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vertical="center" wrapText="1"/>
      <protection hidden="1"/>
    </xf>
    <xf numFmtId="0" fontId="11" fillId="0" borderId="0" xfId="0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/>
      <protection hidden="1"/>
    </xf>
    <xf numFmtId="177" fontId="1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Fill="1" applyBorder="1" applyProtection="1">
      <alignment vertical="center"/>
      <protection hidden="1"/>
    </xf>
    <xf numFmtId="176" fontId="1" fillId="0" borderId="0" xfId="0" applyNumberFormat="1" applyFont="1" applyFill="1" applyBorder="1" applyAlignment="1" applyProtection="1">
      <alignment vertical="center" wrapText="1"/>
      <protection hidden="1"/>
    </xf>
    <xf numFmtId="0" fontId="0" fillId="0" borderId="0" xfId="0" applyNumberFormat="1" applyFill="1" applyAlignment="1" applyProtection="1">
      <alignment vertical="center" wrapText="1"/>
      <protection hidden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6" fillId="0" borderId="0" xfId="0" applyNumberFormat="1" applyFont="1" applyFill="1" applyAlignment="1" applyProtection="1">
      <alignment horizontal="left" vertical="center" wrapText="1"/>
      <protection hidden="1"/>
    </xf>
    <xf numFmtId="0" fontId="17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0" applyNumberFormat="1" applyFont="1" applyFill="1" applyBorder="1" applyAlignment="1" applyProtection="1">
      <alignment horizontal="center" vertical="center" wrapText="1"/>
      <protection hidden="1"/>
    </xf>
    <xf numFmtId="14" fontId="1" fillId="7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7" borderId="4" xfId="0" applyNumberFormat="1" applyFont="1" applyFill="1" applyBorder="1" applyAlignment="1" applyProtection="1">
      <alignment horizontal="center" vertical="center" wrapText="1"/>
      <protection locked="0"/>
    </xf>
    <xf numFmtId="177" fontId="21" fillId="0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177" fontId="12" fillId="0" borderId="4" xfId="0" applyNumberFormat="1" applyFont="1" applyFill="1" applyBorder="1" applyAlignment="1" applyProtection="1">
      <alignment horizontal="left" vertical="center" wrapText="1"/>
      <protection hidden="1"/>
    </xf>
    <xf numFmtId="177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 wrapText="1"/>
      <protection hidden="1"/>
    </xf>
    <xf numFmtId="0" fontId="1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vertical="center"/>
      <protection hidden="1"/>
    </xf>
    <xf numFmtId="0" fontId="1" fillId="7" borderId="4" xfId="0" applyNumberFormat="1" applyFont="1" applyFill="1" applyBorder="1" applyAlignment="1" applyProtection="1">
      <alignment horizontal="left" vertical="center" wrapText="1"/>
      <protection locked="0" hidden="1"/>
    </xf>
    <xf numFmtId="0" fontId="11" fillId="0" borderId="0" xfId="0" applyNumberFormat="1" applyFont="1" applyFill="1" applyBorder="1" applyAlignment="1" applyProtection="1">
      <alignment horizontal="center" vertical="center" textRotation="255" wrapText="1"/>
      <protection hidden="1"/>
    </xf>
    <xf numFmtId="0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1" fillId="5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justify" vertical="center" wrapText="1"/>
      <protection hidden="1"/>
    </xf>
    <xf numFmtId="0" fontId="0" fillId="0" borderId="3" xfId="0" applyNumberFormat="1" applyFont="1" applyFill="1" applyBorder="1" applyAlignment="1" applyProtection="1">
      <alignment vertical="center" wrapText="1"/>
      <protection hidden="1"/>
    </xf>
    <xf numFmtId="0" fontId="0" fillId="0" borderId="4" xfId="0" applyNumberFormat="1" applyFont="1" applyFill="1" applyBorder="1" applyAlignment="1" applyProtection="1">
      <alignment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ill="1" applyBorder="1" applyAlignment="1" applyProtection="1">
      <alignment horizontal="left" vertical="top" wrapText="1"/>
      <protection hidden="1"/>
    </xf>
    <xf numFmtId="0" fontId="0" fillId="0" borderId="8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NumberFormat="1" applyFont="1" applyFill="1" applyBorder="1" applyAlignment="1" applyProtection="1">
      <alignment horizontal="left" vertical="top" wrapText="1"/>
      <protection hidden="1"/>
    </xf>
    <xf numFmtId="0" fontId="0" fillId="0" borderId="9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Border="1" applyAlignment="1" applyProtection="1">
      <alignment horizontal="left" vertical="top" wrapText="1"/>
      <protection hidden="1"/>
    </xf>
    <xf numFmtId="0" fontId="0" fillId="0" borderId="12" xfId="0" applyNumberFormat="1" applyFont="1" applyFill="1" applyBorder="1" applyAlignment="1" applyProtection="1">
      <alignment horizontal="left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5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7" fontId="5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常规" xfId="0" builtinId="0"/>
  </cellStyles>
  <dxfs count="3">
    <dxf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9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jiamin/AppData/Local/Temp/Rar$DIa0.086/Book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写页面"/>
      <sheetName val="选项1"/>
      <sheetName val="选项2"/>
      <sheetName val="Sheet2"/>
      <sheetName val="出访前公示表（打印页）"/>
      <sheetName val="预算表（打印页）"/>
      <sheetName val="核销表（打印页）"/>
      <sheetName val="出访后公示（打印页）"/>
      <sheetName val="选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zoomScaleSheetLayoutView="100" workbookViewId="0"/>
  </sheetViews>
  <sheetFormatPr defaultColWidth="0" defaultRowHeight="24" customHeight="1" zeroHeight="1"/>
  <cols>
    <col min="1" max="1" width="59.5" style="60" customWidth="1"/>
    <col min="2" max="16384" width="9" style="60" hidden="1"/>
  </cols>
  <sheetData>
    <row r="1" spans="1:1" ht="44.1" customHeight="1">
      <c r="A1" s="61" t="s">
        <v>0</v>
      </c>
    </row>
    <row r="2" spans="1:1" ht="44.1" customHeight="1">
      <c r="A2" s="62" t="s">
        <v>1</v>
      </c>
    </row>
    <row r="3" spans="1:1" ht="44.1" customHeight="1">
      <c r="A3" s="62" t="s">
        <v>2</v>
      </c>
    </row>
    <row r="4" spans="1:1" ht="78" customHeight="1">
      <c r="A4" s="62" t="s">
        <v>3</v>
      </c>
    </row>
    <row r="5" spans="1:1" ht="44.1" customHeight="1">
      <c r="A5" s="62" t="s">
        <v>4</v>
      </c>
    </row>
    <row r="6" spans="1:1" ht="44.1" customHeight="1">
      <c r="A6" s="62" t="s">
        <v>5</v>
      </c>
    </row>
    <row r="7" spans="1:1" ht="44.1" customHeight="1">
      <c r="A7" s="63" t="s">
        <v>6</v>
      </c>
    </row>
    <row r="8" spans="1:1" ht="44.1" hidden="1" customHeight="1"/>
  </sheetData>
  <phoneticPr fontId="20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92"/>
  <sheetViews>
    <sheetView zoomScaleSheetLayoutView="100" workbookViewId="0">
      <selection activeCell="F13" sqref="F13:G14"/>
    </sheetView>
  </sheetViews>
  <sheetFormatPr defaultColWidth="9" defaultRowHeight="27.9" customHeight="1" zeroHeight="1"/>
  <cols>
    <col min="1" max="1" width="7.3984375" style="29" customWidth="1"/>
    <col min="2" max="2" width="4.59765625" style="29" customWidth="1"/>
    <col min="3" max="3" width="4.8984375" style="29" customWidth="1"/>
    <col min="4" max="4" width="6.69921875" style="29" customWidth="1"/>
    <col min="5" max="5" width="9.59765625" style="29" customWidth="1"/>
    <col min="6" max="6" width="6" style="29" customWidth="1"/>
    <col min="7" max="7" width="4.69921875" style="29" customWidth="1"/>
    <col min="8" max="8" width="5" style="29" customWidth="1"/>
    <col min="9" max="9" width="7.09765625" style="29" customWidth="1"/>
    <col min="10" max="10" width="8.19921875" style="30" customWidth="1"/>
    <col min="11" max="11" width="3.69921875" style="31" customWidth="1"/>
    <col min="12" max="12" width="3.3984375" style="29" customWidth="1"/>
    <col min="13" max="13" width="4.09765625" style="29" customWidth="1"/>
    <col min="14" max="14" width="7.19921875" style="29" customWidth="1"/>
    <col min="15" max="15" width="19" style="29" customWidth="1"/>
    <col min="16" max="16" width="17.09765625" style="29" customWidth="1"/>
    <col min="17" max="17" width="12" style="32" customWidth="1"/>
    <col min="18" max="18" width="9.09765625" style="29" hidden="1" customWidth="1"/>
    <col min="19" max="19" width="5.8984375" style="29" hidden="1" customWidth="1"/>
    <col min="20" max="20" width="7.09765625" style="29" hidden="1" customWidth="1"/>
    <col min="21" max="21" width="5.59765625" style="29" hidden="1" customWidth="1"/>
    <col min="22" max="22" width="10.59765625" style="29" hidden="1" customWidth="1"/>
    <col min="23" max="23" width="8.09765625" style="29" hidden="1" customWidth="1"/>
    <col min="24" max="24" width="10.09765625" style="29" hidden="1" customWidth="1"/>
    <col min="25" max="25" width="18.5" style="29" hidden="1" customWidth="1"/>
    <col min="26" max="27" width="9.09765625" style="29" hidden="1" customWidth="1"/>
    <col min="28" max="30" width="9" style="29" hidden="1" customWidth="1"/>
    <col min="31" max="31" width="9.09765625" style="29" hidden="1" customWidth="1"/>
    <col min="32" max="33" width="9" style="29" hidden="1" customWidth="1"/>
    <col min="34" max="34" width="19.69921875" style="29" hidden="1" customWidth="1"/>
    <col min="35" max="35" width="9" style="29" hidden="1" customWidth="1"/>
    <col min="36" max="36" width="2" style="29" hidden="1" customWidth="1"/>
    <col min="37" max="254" width="9" style="29" hidden="1" customWidth="1"/>
    <col min="255" max="255" width="9" style="33" hidden="1" customWidth="1"/>
    <col min="256" max="256" width="13" style="34" hidden="1" customWidth="1"/>
  </cols>
  <sheetData>
    <row r="1" spans="1:256" s="27" customFormat="1" ht="27.9" customHeight="1">
      <c r="A1" s="88" t="s">
        <v>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7" t="s">
        <v>8</v>
      </c>
      <c r="R1" s="29"/>
      <c r="S1" s="29"/>
      <c r="T1" s="29"/>
      <c r="U1" s="29"/>
      <c r="V1" s="29"/>
      <c r="W1" s="29"/>
      <c r="X1" s="29"/>
      <c r="Y1" s="29" t="str">
        <f>IF(E3&lt;&gt;"","","请选择单位信息A3；")</f>
        <v>请选择单位信息A3；</v>
      </c>
      <c r="Z1" s="29"/>
      <c r="AA1" s="29"/>
      <c r="AB1" s="29"/>
      <c r="AC1" s="29" t="str">
        <f>IF(P3="","",P3&amp;"；")</f>
        <v/>
      </c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54"/>
    </row>
    <row r="2" spans="1:256" s="27" customFormat="1" ht="27.9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7"/>
      <c r="R2" s="29"/>
      <c r="S2" s="29"/>
      <c r="T2" s="29"/>
      <c r="U2" s="29"/>
      <c r="V2" s="29"/>
      <c r="W2" s="29"/>
      <c r="X2" s="29"/>
      <c r="Y2" s="29" t="str">
        <f>IF(P3&lt;&gt;"","","请填写出访人姓名P3；")</f>
        <v>请填写出访人姓名P3；</v>
      </c>
      <c r="Z2" s="29"/>
      <c r="AA2" s="29"/>
      <c r="AB2" s="29"/>
      <c r="AC2" s="29" t="str">
        <f>IF(G4="","",G4&amp;"；")</f>
        <v/>
      </c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54"/>
    </row>
    <row r="3" spans="1:256" s="27" customFormat="1" ht="27.9" customHeight="1">
      <c r="A3" s="64" t="s">
        <v>9</v>
      </c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  <c r="O3" s="35" t="s">
        <v>10</v>
      </c>
      <c r="P3" s="36"/>
      <c r="Q3" s="87"/>
      <c r="R3" s="29"/>
      <c r="S3" s="29"/>
      <c r="T3" s="29"/>
      <c r="U3" s="29"/>
      <c r="V3" s="29"/>
      <c r="W3" s="29"/>
      <c r="X3" s="29"/>
      <c r="Y3" s="29" t="str">
        <f>IF(C4&lt;&gt;"","","请选择出访人职务/职称G4；")</f>
        <v>请选择出访人职务/职称G4；</v>
      </c>
      <c r="Z3" s="29"/>
      <c r="AA3" s="29"/>
      <c r="AB3" s="29"/>
      <c r="AC3" s="48" t="str">
        <f>IF(K4="","","生日："&amp;YEAR(K4)&amp;"年"&amp;MONTH(K4)&amp;"月"&amp;DAY(K4)&amp;"日；")</f>
        <v/>
      </c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54"/>
    </row>
    <row r="4" spans="1:256" s="27" customFormat="1" ht="27.9" customHeight="1">
      <c r="A4" s="64" t="s">
        <v>11</v>
      </c>
      <c r="B4" s="64"/>
      <c r="C4" s="66"/>
      <c r="D4" s="66"/>
      <c r="E4" s="64" t="s">
        <v>12</v>
      </c>
      <c r="F4" s="64"/>
      <c r="G4" s="66"/>
      <c r="H4" s="66"/>
      <c r="I4" s="64" t="s">
        <v>13</v>
      </c>
      <c r="J4" s="64"/>
      <c r="K4" s="67"/>
      <c r="L4" s="66"/>
      <c r="M4" s="66"/>
      <c r="N4" s="66"/>
      <c r="O4" s="35" t="s">
        <v>14</v>
      </c>
      <c r="P4" s="36"/>
      <c r="Q4" s="87"/>
      <c r="R4" s="29"/>
      <c r="S4" s="29"/>
      <c r="T4" s="29"/>
      <c r="U4" s="29"/>
      <c r="V4" s="29"/>
      <c r="W4" s="29"/>
      <c r="X4" s="29"/>
      <c r="Y4" s="29" t="str">
        <f>IF(K4&lt;&gt;"","","请填写出访人出生日期K4；")</f>
        <v>请填写出访人出生日期K4；</v>
      </c>
      <c r="Z4" s="29"/>
      <c r="AA4" s="29">
        <f>IF(G4="女",1825,0)</f>
        <v>0</v>
      </c>
      <c r="AB4" s="49" t="str">
        <f>IF(AND(J26&lt;&gt;"",J26-K4&gt;21913-AA4),"出访人员出访时将超过退休年龄，需要研究所开具延聘或返聘证明；","")</f>
        <v/>
      </c>
      <c r="AC4" s="29" t="str">
        <f>IF(P4="","","出生地:"&amp;P4&amp;"；")</f>
        <v/>
      </c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54"/>
    </row>
    <row r="5" spans="1:256" s="27" customFormat="1" ht="27.9" customHeight="1">
      <c r="A5" s="64" t="s">
        <v>15</v>
      </c>
      <c r="B5" s="64"/>
      <c r="C5" s="66"/>
      <c r="D5" s="66"/>
      <c r="E5" s="64" t="s">
        <v>16</v>
      </c>
      <c r="F5" s="64"/>
      <c r="G5" s="66"/>
      <c r="H5" s="66"/>
      <c r="I5" s="64" t="s">
        <v>17</v>
      </c>
      <c r="J5" s="64"/>
      <c r="K5" s="66"/>
      <c r="L5" s="66"/>
      <c r="M5" s="66"/>
      <c r="N5" s="66"/>
      <c r="O5" s="35" t="s">
        <v>18</v>
      </c>
      <c r="P5" s="36"/>
      <c r="Q5" s="87"/>
      <c r="R5" s="29"/>
      <c r="S5" s="29"/>
      <c r="T5" s="29"/>
      <c r="U5" s="29"/>
      <c r="V5" s="29"/>
      <c r="W5" s="29"/>
      <c r="X5" s="29"/>
      <c r="Y5" s="29" t="str">
        <f>IF(P4&lt;&gt;"","","请选择出访人出生地P4；")</f>
        <v>请选择出访人出生地P4；</v>
      </c>
      <c r="Z5" s="29"/>
      <c r="AA5" s="29"/>
      <c r="AB5" s="49" t="str">
        <f>IF(AND(J26&lt;&gt;"",J26-K4&gt;23740),"出访人员出访时，将超过65周岁，需要健康证明或体检报告；","")</f>
        <v/>
      </c>
      <c r="AC5" s="29" t="str">
        <f>IF(C4="","","职称:"&amp;C4&amp;"；")</f>
        <v/>
      </c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54"/>
    </row>
    <row r="6" spans="1:256" s="27" customFormat="1" ht="27.9" customHeight="1">
      <c r="A6" s="64" t="s">
        <v>19</v>
      </c>
      <c r="B6" s="64"/>
      <c r="C6" s="64"/>
      <c r="D6" s="36"/>
      <c r="E6" s="64" t="s">
        <v>20</v>
      </c>
      <c r="F6" s="64"/>
      <c r="G6" s="64"/>
      <c r="H6" s="64"/>
      <c r="I6" s="36"/>
      <c r="J6" s="64" t="s">
        <v>21</v>
      </c>
      <c r="K6" s="64"/>
      <c r="L6" s="64"/>
      <c r="M6" s="64"/>
      <c r="N6" s="36"/>
      <c r="O6" s="35" t="s">
        <v>22</v>
      </c>
      <c r="P6" s="36"/>
      <c r="Q6" s="87"/>
      <c r="R6" s="29"/>
      <c r="S6" s="29"/>
      <c r="T6" s="29"/>
      <c r="U6" s="29"/>
      <c r="V6" s="29"/>
      <c r="W6" s="29"/>
      <c r="X6" s="29"/>
      <c r="Y6" s="29" t="str">
        <f>IF(C5&lt;&gt;"","","请选择出访人涉密情况C5；")</f>
        <v>请选择出访人涉密情况C5；</v>
      </c>
      <c r="Z6" s="29"/>
      <c r="AA6" s="29"/>
      <c r="AB6" s="49" t="str">
        <f>IF(AND(J26&lt;&gt;"",J26-K4&gt;25565),"出访人员出访时，超过70周岁，出访需要有人陪伴同行；","")</f>
        <v/>
      </c>
      <c r="AC6" s="29" t="str">
        <f>IF(OR(D26="",J26="",P26="",E27="",E28=""),"",T26&amp;"年"&amp;U26&amp;"月"&amp;V26&amp;"日至"&amp;T27&amp;"年"&amp;U27&amp;"月"&amp;V27&amp;"日出访"&amp;R31)</f>
        <v/>
      </c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54"/>
    </row>
    <row r="7" spans="1:256" s="27" customFormat="1" ht="27.9" customHeight="1">
      <c r="A7" s="64" t="s">
        <v>23</v>
      </c>
      <c r="B7" s="64"/>
      <c r="C7" s="64"/>
      <c r="D7" s="67"/>
      <c r="E7" s="66"/>
      <c r="F7" s="66"/>
      <c r="G7" s="64" t="s">
        <v>24</v>
      </c>
      <c r="H7" s="64"/>
      <c r="I7" s="64"/>
      <c r="J7" s="64"/>
      <c r="K7" s="67"/>
      <c r="L7" s="66"/>
      <c r="M7" s="66"/>
      <c r="N7" s="66"/>
      <c r="O7" s="35" t="s">
        <v>25</v>
      </c>
      <c r="P7" s="37"/>
      <c r="Q7" s="87"/>
      <c r="R7" s="29"/>
      <c r="S7" s="29"/>
      <c r="T7" s="29"/>
      <c r="U7" s="29"/>
      <c r="V7" s="29"/>
      <c r="W7" s="29"/>
      <c r="X7" s="29"/>
      <c r="Y7" s="29" t="str">
        <f>IF(G5&lt;&gt;"","","请选择出访人员健康状况G5；")</f>
        <v>请选择出访人员健康状况G5；</v>
      </c>
      <c r="Z7" s="29" t="str">
        <f>IF(AND(D6="持有因公护照",D7&lt;&gt;"",D7-J26&lt;180,P27&lt;&gt;"不办（持有出访目的地的绿卡）"),"因公护照有效期距出访不足6个月,需新办护照；","")</f>
        <v/>
      </c>
      <c r="AA7" s="49" t="str">
        <f>IF(AND(E27&lt;&gt;"",E27&lt;&gt;"香港",E27&lt;&gt;"澳门",E27&lt;&gt;"台湾"),Z7,"")</f>
        <v/>
      </c>
      <c r="AB7" s="49" t="str">
        <f>IF(G5="欠佳","出访人员健康状况欠佳；","")</f>
        <v/>
      </c>
      <c r="AC7" s="50" t="str">
        <f>IF(AND(E27&lt;&gt;"",E27&lt;&gt;"香港",E27&lt;&gt;"澳门",E27&lt;&gt;"台湾",OR(D6="",D6="否"),P27&lt;&gt;"不办（持有出访目的地的绿卡）"),"需新办护照；","")</f>
        <v/>
      </c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54"/>
    </row>
    <row r="8" spans="1:256" s="27" customFormat="1" ht="27.9" customHeight="1">
      <c r="A8" s="70" t="s">
        <v>26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87"/>
      <c r="R8" s="29"/>
      <c r="S8" s="29"/>
      <c r="T8" s="29"/>
      <c r="U8" s="29"/>
      <c r="V8" s="29"/>
      <c r="W8" s="29"/>
      <c r="X8" s="29"/>
      <c r="Y8" s="29" t="str">
        <f>IF(K5&lt;&gt;"","","请选择出访人员政治面貌K5；")</f>
        <v>请选择出访人员政治面貌K5；</v>
      </c>
      <c r="Z8" s="29" t="str">
        <f>IF(AND(K7&lt;&gt;"",K7-J26&lt;180,P27&lt;&gt;"不办（持有出访目的地的绿卡）"),"因公港澳通行证有效期距出访不足6个月，需新港澳通行证；","")</f>
        <v/>
      </c>
      <c r="AA8" s="49" t="str">
        <f>IF(AND(I6="持有港澳通行证",OR(E27="香港",E27="澳门")),Z8,"")</f>
        <v/>
      </c>
      <c r="AB8" s="49" t="str">
        <f>IF(C5="一般涉密","出访人员一般涉密；","")</f>
        <v/>
      </c>
      <c r="AC8" s="49" t="str">
        <f>IF(AND(OR(I6="",I6="否"),OR(E27="香港",E27="澳门"),P27&lt;&gt;"不办（持有出访目的地的绿卡）"),"需新办港澳通行证；","")</f>
        <v/>
      </c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54"/>
    </row>
    <row r="9" spans="1:256" s="27" customFormat="1" ht="27.9" customHeight="1">
      <c r="A9" s="64" t="s">
        <v>27</v>
      </c>
      <c r="B9" s="64" t="s">
        <v>28</v>
      </c>
      <c r="C9" s="64"/>
      <c r="D9" s="64" t="s">
        <v>29</v>
      </c>
      <c r="E9" s="64"/>
      <c r="F9" s="64" t="s">
        <v>17</v>
      </c>
      <c r="G9" s="64"/>
      <c r="H9" s="64" t="s">
        <v>30</v>
      </c>
      <c r="I9" s="64"/>
      <c r="J9" s="64"/>
      <c r="K9" s="64"/>
      <c r="L9" s="64"/>
      <c r="M9" s="64" t="s">
        <v>31</v>
      </c>
      <c r="N9" s="64"/>
      <c r="O9" s="69" t="s">
        <v>32</v>
      </c>
      <c r="P9" s="69" t="s">
        <v>33</v>
      </c>
      <c r="Q9" s="87"/>
      <c r="R9" s="29"/>
      <c r="S9" s="29"/>
      <c r="T9" s="29"/>
      <c r="U9" s="29"/>
      <c r="V9" s="29"/>
      <c r="W9" s="29"/>
      <c r="X9" s="29"/>
      <c r="Y9" s="29" t="str">
        <f>IF(P5&lt;&gt;"","","请选择出访人户籍地信息P5；")</f>
        <v>请选择出访人户籍地信息P5；</v>
      </c>
      <c r="Z9" s="29" t="str">
        <f>IF(AND(N6="持有赴台通行证",P7&lt;&gt;"",P7-J26&lt;180,P27&lt;&gt;"不办（持有出访目的地的绿卡）"),"赴台通行证不满有效期距出访不满6个月，新办赴台通行证，需多准备一张证件照；","")</f>
        <v/>
      </c>
      <c r="AA9" s="49" t="str">
        <f>IF(E27="台湾",Z9,"")</f>
        <v/>
      </c>
      <c r="AB9" s="29"/>
      <c r="AC9" s="49" t="str">
        <f>IF(AND(OR(N6="",N6="否"),E27="台湾",P27&lt;&gt;"不办（持有出访目的地的绿卡）"),"需新办赴台通行证；","")</f>
        <v/>
      </c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54"/>
    </row>
    <row r="10" spans="1:256" s="27" customFormat="1" ht="27.9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9"/>
      <c r="P10" s="69"/>
      <c r="Q10" s="87"/>
      <c r="R10" s="29"/>
      <c r="S10" s="29"/>
      <c r="T10" s="29"/>
      <c r="U10" s="29"/>
      <c r="V10" s="29"/>
      <c r="W10" s="29"/>
      <c r="X10" s="29"/>
      <c r="Y10" s="29" t="str">
        <f>IF(P6&lt;&gt;"","","请选择出访人民族信息P6；")</f>
        <v>请选择出访人民族信息P6；</v>
      </c>
      <c r="Z10" s="29"/>
      <c r="AA10" s="49" t="str">
        <f>IF(P27="","",P27&amp;"；")</f>
        <v/>
      </c>
      <c r="AB10" s="29" t="str">
        <f>IF(AND(AA10&lt;&gt;"",AC7&lt;&gt;""),"办理签证；","")</f>
        <v/>
      </c>
      <c r="AC10" s="29" t="str">
        <f>IF(AND(AA10&lt;&gt;"",OR(AC8&lt;&gt;"",AC9&lt;&gt;"")),"办理签注；","")</f>
        <v/>
      </c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54"/>
    </row>
    <row r="11" spans="1:256" s="27" customFormat="1" ht="27.9" customHeight="1">
      <c r="A11" s="64" t="str">
        <f>IF(P3="","","本人")</f>
        <v/>
      </c>
      <c r="B11" s="64" t="str">
        <f>IF(P3="","",P3)</f>
        <v/>
      </c>
      <c r="C11" s="64"/>
      <c r="D11" s="89" t="str">
        <f>IF(K4="","",YEAR(K4))</f>
        <v/>
      </c>
      <c r="E11" s="89"/>
      <c r="F11" s="64" t="str">
        <f>IF(K5="","",K5)</f>
        <v/>
      </c>
      <c r="G11" s="64"/>
      <c r="H11" s="64" t="str">
        <f>IF(OR(E3="",C4=""),"",E3&amp;"，"&amp;C4)</f>
        <v/>
      </c>
      <c r="I11" s="64"/>
      <c r="J11" s="64"/>
      <c r="K11" s="64"/>
      <c r="L11" s="64"/>
      <c r="M11" s="90" t="s">
        <v>484</v>
      </c>
      <c r="N11" s="66"/>
      <c r="O11" s="74" t="s">
        <v>485</v>
      </c>
      <c r="P11" s="43"/>
      <c r="Q11" s="87"/>
      <c r="R11" s="29"/>
      <c r="S11" s="29"/>
      <c r="T11" s="29"/>
      <c r="U11" s="29"/>
      <c r="V11" s="29"/>
      <c r="W11" s="29"/>
      <c r="X11" s="29"/>
      <c r="Y11" s="29" t="str">
        <f>IF(M11&lt;&gt;"","","请选择出访人居住地信息M11；")</f>
        <v/>
      </c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 t="str">
        <f t="shared" ref="AK11:AK15" si="0">IF(AND(P11="",P12=""),"无永居",P11&amp;AL11&amp;"永居")</f>
        <v>无永居</v>
      </c>
      <c r="AL11" s="29" t="str">
        <f t="shared" ref="AL11:AL15" si="1">IF(P12="","",","&amp;P12)</f>
        <v/>
      </c>
      <c r="AM11" s="29" t="str">
        <f t="shared" ref="AM11:AM15" si="2">IF(O11="","",O11&amp;"国籍,")</f>
        <v xml:space="preserve"> 国籍,</v>
      </c>
      <c r="AN11" s="29" t="str">
        <f t="shared" ref="AN11:AN15" si="3">IF(M11="","","居住地："&amp;M11&amp;",")</f>
        <v>居住地：上海,</v>
      </c>
      <c r="AO11" s="29" t="str">
        <f t="shared" ref="AO11:AO15" si="4">IF(H11="","",H11&amp;",")</f>
        <v/>
      </c>
      <c r="AP11" s="29" t="str">
        <f>IF(M11&lt;&gt;"",AO11&amp;AN11&amp;AM11&amp;AK11,"")</f>
        <v>居住地：上海, 国籍,无永居</v>
      </c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54"/>
    </row>
    <row r="12" spans="1:256" s="27" customFormat="1" ht="27.9" customHeight="1">
      <c r="A12" s="64"/>
      <c r="B12" s="64"/>
      <c r="C12" s="64"/>
      <c r="D12" s="89"/>
      <c r="E12" s="89"/>
      <c r="F12" s="64"/>
      <c r="G12" s="64"/>
      <c r="H12" s="64"/>
      <c r="I12" s="64"/>
      <c r="J12" s="64"/>
      <c r="K12" s="64"/>
      <c r="L12" s="64"/>
      <c r="M12" s="66"/>
      <c r="N12" s="66"/>
      <c r="O12" s="69"/>
      <c r="P12" s="43"/>
      <c r="Q12" s="87"/>
      <c r="R12" s="29"/>
      <c r="S12" s="29"/>
      <c r="T12" s="29"/>
      <c r="U12" s="29"/>
      <c r="V12" s="29"/>
      <c r="W12" s="29"/>
      <c r="X12" s="29"/>
      <c r="Y12" s="29" t="str">
        <f>IF(OR(A13="",B13="",D13="",F13="",H13="",M13="",O13=""),"请完整填出访人亲属的信息；","")</f>
        <v>请完整填出访人亲属的信息；</v>
      </c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54"/>
    </row>
    <row r="13" spans="1:256" s="27" customFormat="1" ht="27.9" customHeight="1">
      <c r="A13" s="66"/>
      <c r="B13" s="66"/>
      <c r="C13" s="66"/>
      <c r="D13" s="91"/>
      <c r="E13" s="91"/>
      <c r="F13" s="66"/>
      <c r="G13" s="66"/>
      <c r="H13" s="66"/>
      <c r="I13" s="66"/>
      <c r="J13" s="66"/>
      <c r="K13" s="66"/>
      <c r="L13" s="66"/>
      <c r="M13" s="66"/>
      <c r="N13" s="66"/>
      <c r="O13" s="75"/>
      <c r="P13" s="43"/>
      <c r="Q13" s="87"/>
      <c r="R13" s="29"/>
      <c r="S13" s="29"/>
      <c r="T13" s="29"/>
      <c r="U13" s="29"/>
      <c r="V13" s="29"/>
      <c r="W13" s="29"/>
      <c r="X13" s="29"/>
      <c r="Y13" s="29" t="str">
        <f>IF(AND(D6="持有因公护照",D7=""),"请填写因公护照有效期D7；","")</f>
        <v/>
      </c>
      <c r="Z13" s="29"/>
      <c r="AA13" s="29" t="str">
        <f>AB4&amp;AB5&amp;AB6&amp;AB7&amp;AB8</f>
        <v/>
      </c>
      <c r="AB13" s="29" t="str">
        <f>AC1&amp;AC2&amp;AC3&amp;AC4&amp;AC5&amp;"
"&amp;AC6&amp;AC7&amp;AC8&amp;AC9&amp;AA7&amp;AA8&amp;AA9&amp;AA10&amp;V17</f>
        <v xml:space="preserve">
</v>
      </c>
      <c r="AC13" s="29"/>
      <c r="AD13" s="29"/>
      <c r="AE13" s="29"/>
      <c r="AF13" s="29"/>
      <c r="AG13" s="29"/>
      <c r="AH13" s="29"/>
      <c r="AI13" s="29"/>
      <c r="AJ13" s="29"/>
      <c r="AK13" s="29" t="str">
        <f t="shared" si="0"/>
        <v>无永居</v>
      </c>
      <c r="AL13" s="29" t="str">
        <f t="shared" si="1"/>
        <v/>
      </c>
      <c r="AM13" s="29" t="str">
        <f t="shared" si="2"/>
        <v/>
      </c>
      <c r="AN13" s="29" t="str">
        <f t="shared" si="3"/>
        <v/>
      </c>
      <c r="AO13" s="29" t="str">
        <f t="shared" si="4"/>
        <v/>
      </c>
      <c r="AP13" s="29" t="str">
        <f t="shared" ref="AP13:AP17" si="5">IF(AND(A13&lt;&gt;"",B13&lt;&gt;"",D13&lt;&gt;"",F13&lt;&gt;"",H13&lt;&gt;"",M13&lt;&gt;"",O13&lt;&gt;""),AO13&amp;AN13&amp;AM13&amp;AK13,"")</f>
        <v/>
      </c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54"/>
    </row>
    <row r="14" spans="1:256" s="27" customFormat="1" ht="27.9" customHeight="1">
      <c r="A14" s="66"/>
      <c r="B14" s="66"/>
      <c r="C14" s="66"/>
      <c r="D14" s="91"/>
      <c r="E14" s="91"/>
      <c r="F14" s="66"/>
      <c r="G14" s="66"/>
      <c r="H14" s="66"/>
      <c r="I14" s="66"/>
      <c r="J14" s="66"/>
      <c r="K14" s="66"/>
      <c r="L14" s="66"/>
      <c r="M14" s="66"/>
      <c r="N14" s="66"/>
      <c r="O14" s="75"/>
      <c r="P14" s="43"/>
      <c r="Q14" s="87"/>
      <c r="R14" s="29"/>
      <c r="S14" s="29"/>
      <c r="T14" s="29"/>
      <c r="U14" s="29"/>
      <c r="V14" s="29"/>
      <c r="W14" s="29"/>
      <c r="X14" s="29"/>
      <c r="Y14" s="29" t="str">
        <f>IF(AND(I6="持有港澳通行证",K7=""),"请填写因公赴港澳通行证有效期K7；","")</f>
        <v/>
      </c>
      <c r="Z14" s="29"/>
      <c r="AA14" s="29" t="str">
        <f>IF(AND(E27&lt;&gt;"",E27&lt;&gt;"台湾"),"因公临时出国人员备案表","")</f>
        <v/>
      </c>
      <c r="AB14" s="29" t="str">
        <f>IF(AND(E27&lt;&gt;"",E27&lt;&gt;"台湾"),"出国任务、所赴国家（地区）及停留时间","")</f>
        <v/>
      </c>
      <c r="AC14" s="29" t="str">
        <f>IF(AND(E27&lt;&gt;"",E27&lt;&gt;"台湾",E27&lt;&gt;"香港",E27&lt;&gt;"澳门"),"最近一次出国任务、所赴国家（地区）及停留时间","")</f>
        <v/>
      </c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54"/>
    </row>
    <row r="15" spans="1:256" s="27" customFormat="1" ht="27.9" customHeight="1">
      <c r="A15" s="66"/>
      <c r="B15" s="66"/>
      <c r="C15" s="66"/>
      <c r="D15" s="91"/>
      <c r="E15" s="91"/>
      <c r="F15" s="66"/>
      <c r="G15" s="66"/>
      <c r="H15" s="66"/>
      <c r="I15" s="66"/>
      <c r="J15" s="66"/>
      <c r="K15" s="66"/>
      <c r="L15" s="66"/>
      <c r="M15" s="66"/>
      <c r="N15" s="66"/>
      <c r="O15" s="75"/>
      <c r="P15" s="43"/>
      <c r="Q15" s="87"/>
      <c r="R15" s="29"/>
      <c r="S15" s="29"/>
      <c r="T15" s="29"/>
      <c r="U15" s="29"/>
      <c r="V15" s="29"/>
      <c r="W15" s="29"/>
      <c r="X15" s="29"/>
      <c r="Y15" s="29" t="str">
        <f>IF(AND(N6="持有赴台通行证",P7=""),"请填写赴台通行证有效期P7；","")</f>
        <v/>
      </c>
      <c r="Z15" s="29"/>
      <c r="AA15" s="29" t="str">
        <f>IF(E27="台湾","因公临时赴台人员备案表","")</f>
        <v/>
      </c>
      <c r="AB15" s="29" t="str">
        <f>IF(E27="台湾","本次赴台任务及停留时间","")</f>
        <v/>
      </c>
      <c r="AC15" s="29" t="str">
        <f>IF(E27="台湾","最近一次因公赴台湾时间及任务","")</f>
        <v/>
      </c>
      <c r="AD15" s="29"/>
      <c r="AE15" s="29"/>
      <c r="AF15" s="29"/>
      <c r="AG15" s="29"/>
      <c r="AH15" s="29"/>
      <c r="AI15" s="29"/>
      <c r="AJ15" s="29"/>
      <c r="AK15" s="29" t="str">
        <f t="shared" si="0"/>
        <v>无永居</v>
      </c>
      <c r="AL15" s="29" t="str">
        <f t="shared" si="1"/>
        <v/>
      </c>
      <c r="AM15" s="29" t="str">
        <f t="shared" si="2"/>
        <v/>
      </c>
      <c r="AN15" s="29" t="str">
        <f t="shared" si="3"/>
        <v/>
      </c>
      <c r="AO15" s="29" t="str">
        <f t="shared" si="4"/>
        <v/>
      </c>
      <c r="AP15" s="29" t="str">
        <f t="shared" si="5"/>
        <v/>
      </c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54"/>
    </row>
    <row r="16" spans="1:256" s="27" customFormat="1" ht="27.9" customHeight="1">
      <c r="A16" s="66"/>
      <c r="B16" s="66"/>
      <c r="C16" s="66"/>
      <c r="D16" s="91"/>
      <c r="E16" s="91"/>
      <c r="F16" s="66"/>
      <c r="G16" s="66"/>
      <c r="H16" s="66"/>
      <c r="I16" s="66"/>
      <c r="J16" s="66"/>
      <c r="K16" s="66"/>
      <c r="L16" s="66"/>
      <c r="M16" s="66"/>
      <c r="N16" s="66"/>
      <c r="O16" s="75"/>
      <c r="P16" s="43"/>
      <c r="Q16" s="87"/>
      <c r="R16" s="29"/>
      <c r="S16" s="29"/>
      <c r="T16" s="29"/>
      <c r="U16" s="29"/>
      <c r="V16" s="29"/>
      <c r="W16" s="29"/>
      <c r="X16" s="29"/>
      <c r="Y16" s="29" t="str">
        <f>IF(D6="","请选择出访人是否持有因公护照；","")</f>
        <v>请选择出访人是否持有因公护照；</v>
      </c>
      <c r="Z16" s="29"/>
      <c r="AA16" s="51" t="str">
        <f>AA14&amp;AA15</f>
        <v/>
      </c>
      <c r="AB16" s="52" t="str">
        <f>AB14&amp;AB15</f>
        <v/>
      </c>
      <c r="AC16" s="29" t="str">
        <f>IF(OR(E27="香港",E27="澳门"),"最近一次因公赴港澳时间及任务","")</f>
        <v/>
      </c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54"/>
    </row>
    <row r="17" spans="1:256" s="27" customFormat="1" ht="27.9" customHeight="1">
      <c r="A17" s="66"/>
      <c r="B17" s="66"/>
      <c r="C17" s="66"/>
      <c r="D17" s="91"/>
      <c r="E17" s="91"/>
      <c r="F17" s="66"/>
      <c r="G17" s="66"/>
      <c r="H17" s="66"/>
      <c r="I17" s="66"/>
      <c r="J17" s="66"/>
      <c r="K17" s="66"/>
      <c r="L17" s="66"/>
      <c r="M17" s="66"/>
      <c r="N17" s="66"/>
      <c r="O17" s="75"/>
      <c r="P17" s="43"/>
      <c r="Q17" s="87"/>
      <c r="R17" s="29">
        <f>IF(OR(E23="香港",E23="澳门"),1,0)</f>
        <v>0</v>
      </c>
      <c r="S17" s="29">
        <f>IF(E23="台湾",2,0)</f>
        <v>0</v>
      </c>
      <c r="T17" s="29">
        <f>IF(AND(E23&lt;&gt;"",E23&lt;&gt;"台湾",E23&lt;&gt;"香港",E23&lt;&gt;"澳门"),3,0)</f>
        <v>0</v>
      </c>
      <c r="U17" s="29">
        <f>SUM(R17:T17)</f>
        <v>0</v>
      </c>
      <c r="V17" s="29" t="str">
        <f>IF(U17=U18,"","与上次出访地区类别不同；")</f>
        <v/>
      </c>
      <c r="W17" s="29"/>
      <c r="X17" s="29"/>
      <c r="Y17" s="29" t="str">
        <f>IF(I6="","请选择出访人是否持有港澳台通行证；","")</f>
        <v>请选择出访人是否持有港澳台通行证；</v>
      </c>
      <c r="Z17" s="29"/>
      <c r="AA17" s="29"/>
      <c r="AB17" s="29"/>
      <c r="AC17" s="51" t="str">
        <f>AC14&amp;AC15&amp;AC16</f>
        <v/>
      </c>
      <c r="AD17" s="29"/>
      <c r="AE17" s="29"/>
      <c r="AF17" s="29"/>
      <c r="AG17" s="29"/>
      <c r="AH17" s="29"/>
      <c r="AI17" s="29"/>
      <c r="AJ17" s="29"/>
      <c r="AK17" s="29" t="str">
        <f>IF(AND(P17="",P18=""),"无永居",P17&amp;AL17&amp;"永居")</f>
        <v>无永居</v>
      </c>
      <c r="AL17" s="29" t="str">
        <f>IF(P18="","",","&amp;P18)</f>
        <v/>
      </c>
      <c r="AM17" s="29" t="str">
        <f>IF(O17="","",O17&amp;"国籍,")</f>
        <v/>
      </c>
      <c r="AN17" s="29" t="str">
        <f>IF(M17="","","居住地："&amp;M17&amp;",")</f>
        <v/>
      </c>
      <c r="AO17" s="29" t="str">
        <f>IF(H17="","",H17&amp;",")</f>
        <v/>
      </c>
      <c r="AP17" s="29" t="str">
        <f t="shared" si="5"/>
        <v/>
      </c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54"/>
    </row>
    <row r="18" spans="1:256" s="27" customFormat="1" ht="27.9" customHeight="1">
      <c r="A18" s="66"/>
      <c r="B18" s="66"/>
      <c r="C18" s="66"/>
      <c r="D18" s="91"/>
      <c r="E18" s="91"/>
      <c r="F18" s="66"/>
      <c r="G18" s="66"/>
      <c r="H18" s="66"/>
      <c r="I18" s="66"/>
      <c r="J18" s="66"/>
      <c r="K18" s="66"/>
      <c r="L18" s="66"/>
      <c r="M18" s="66"/>
      <c r="N18" s="66"/>
      <c r="O18" s="75"/>
      <c r="P18" s="43"/>
      <c r="Q18" s="87"/>
      <c r="R18" s="29">
        <f>IF(OR(E27="香港",E27="澳门"),1,0)</f>
        <v>0</v>
      </c>
      <c r="S18" s="29">
        <f>IF(E27="台湾",2,0)</f>
        <v>0</v>
      </c>
      <c r="T18" s="29">
        <f>IF(AND(E27&lt;&gt;"",E27&lt;&gt;"台湾",E27&lt;&gt;"香港",E27&lt;&gt;"澳门"),3,0)</f>
        <v>0</v>
      </c>
      <c r="U18" s="29">
        <f>SUM(R18:T18)</f>
        <v>0</v>
      </c>
      <c r="V18" s="29"/>
      <c r="W18" s="29"/>
      <c r="X18" s="29"/>
      <c r="Y18" s="29" t="str">
        <f>IF(N6="","请选择出访人是否持有赴台通行证；","")</f>
        <v>请选择出访人是否持有赴台通行证；</v>
      </c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54"/>
    </row>
    <row r="19" spans="1:256" s="27" customFormat="1" ht="27.9" customHeight="1">
      <c r="A19" s="66"/>
      <c r="B19" s="66"/>
      <c r="C19" s="66"/>
      <c r="D19" s="91"/>
      <c r="E19" s="91"/>
      <c r="F19" s="66"/>
      <c r="G19" s="66"/>
      <c r="H19" s="66"/>
      <c r="I19" s="66"/>
      <c r="J19" s="66"/>
      <c r="K19" s="66"/>
      <c r="L19" s="66"/>
      <c r="M19" s="66"/>
      <c r="N19" s="66"/>
      <c r="O19" s="75"/>
      <c r="P19" s="43"/>
      <c r="Q19" s="87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 t="str">
        <f>IF(AND(P19="",P20=""),"无永居",P19&amp;AL19&amp;"永居")</f>
        <v>无永居</v>
      </c>
      <c r="AL19" s="29" t="str">
        <f>IF(P20="","",","&amp;P20)</f>
        <v/>
      </c>
      <c r="AM19" s="29" t="str">
        <f>IF(O19="","",O19&amp;"国籍,")</f>
        <v/>
      </c>
      <c r="AN19" s="29" t="str">
        <f>IF(M19="","","居住地："&amp;M19&amp;",")</f>
        <v/>
      </c>
      <c r="AO19" s="29" t="str">
        <f>IF(H19="","",H19&amp;",")</f>
        <v/>
      </c>
      <c r="AP19" s="29" t="str">
        <f>IF(AND(A19&lt;&gt;"",B19&lt;&gt;"",D19&lt;&gt;"",F19&lt;&gt;"",H19&lt;&gt;"",M19&lt;&gt;"",O19&lt;&gt;""),AO19&amp;AN19&amp;AM19&amp;AK19,"")</f>
        <v/>
      </c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54"/>
    </row>
    <row r="20" spans="1:256" s="27" customFormat="1" ht="27.9" customHeight="1">
      <c r="A20" s="66"/>
      <c r="B20" s="66"/>
      <c r="C20" s="66"/>
      <c r="D20" s="91"/>
      <c r="E20" s="91"/>
      <c r="F20" s="66"/>
      <c r="G20" s="66"/>
      <c r="H20" s="66"/>
      <c r="I20" s="66"/>
      <c r="J20" s="66"/>
      <c r="K20" s="66"/>
      <c r="L20" s="66"/>
      <c r="M20" s="66"/>
      <c r="N20" s="66"/>
      <c r="O20" s="75"/>
      <c r="P20" s="43"/>
      <c r="Q20" s="87"/>
      <c r="R20" s="29"/>
      <c r="S20" s="29"/>
      <c r="T20" s="29"/>
      <c r="U20" s="29"/>
      <c r="V20" s="29"/>
      <c r="W20" s="29"/>
      <c r="X20" s="29"/>
      <c r="Y20" s="29" t="str">
        <f ca="1">IF(OR(D26&lt;TODAY(),J26&lt;TODAY()),"请输入正确的出访时间!D26&amp;J26；","")</f>
        <v>请输入正确的出访时间!D26&amp;J26；</v>
      </c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54"/>
    </row>
    <row r="21" spans="1:256" s="27" customFormat="1" ht="27.9" customHeight="1">
      <c r="A21" s="71" t="s">
        <v>36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87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54"/>
    </row>
    <row r="22" spans="1:256" s="27" customFormat="1" ht="27.9" customHeight="1">
      <c r="A22" s="64" t="s">
        <v>37</v>
      </c>
      <c r="B22" s="64"/>
      <c r="C22" s="64"/>
      <c r="D22" s="72"/>
      <c r="E22" s="68"/>
      <c r="F22" s="68"/>
      <c r="G22" s="64" t="s">
        <v>38</v>
      </c>
      <c r="H22" s="64"/>
      <c r="I22" s="64"/>
      <c r="J22" s="73"/>
      <c r="K22" s="73"/>
      <c r="L22" s="73"/>
      <c r="M22" s="73"/>
      <c r="N22" s="73"/>
      <c r="O22" s="69" t="str">
        <f ca="1">IF(OR(D26="",J26="",E27="",E28="",J26&gt;TODAY()),"","请从下表对应单元格中逐一复制，
若无出国记录请留空")</f>
        <v/>
      </c>
      <c r="P22" s="69"/>
      <c r="Q22" s="87"/>
      <c r="R22" s="29" t="str">
        <f>IF(E23="","",E23)</f>
        <v/>
      </c>
      <c r="S22" s="29"/>
      <c r="T22" s="29">
        <f>YEAR(D22)</f>
        <v>1900</v>
      </c>
      <c r="U22" s="29">
        <f>MONTH(D22)</f>
        <v>1</v>
      </c>
      <c r="V22" s="29">
        <f>DAY(D22)</f>
        <v>0</v>
      </c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54"/>
    </row>
    <row r="23" spans="1:256" s="27" customFormat="1" ht="27.9" customHeight="1">
      <c r="A23" s="64" t="s">
        <v>39</v>
      </c>
      <c r="B23" s="64"/>
      <c r="C23" s="64"/>
      <c r="D23" s="64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69"/>
      <c r="Q23" s="87"/>
      <c r="R23" s="29" t="str">
        <f>IF(H23="","","；"&amp;H23)</f>
        <v/>
      </c>
      <c r="S23" s="29"/>
      <c r="T23" s="29">
        <f>YEAR(J22)</f>
        <v>1900</v>
      </c>
      <c r="U23" s="29">
        <f>MONTH(J22)</f>
        <v>1</v>
      </c>
      <c r="V23" s="29">
        <f>DAY(J22)</f>
        <v>0</v>
      </c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54"/>
    </row>
    <row r="24" spans="1:256" s="27" customFormat="1" ht="27.9" customHeight="1">
      <c r="A24" s="64" t="s">
        <v>40</v>
      </c>
      <c r="B24" s="64"/>
      <c r="C24" s="64"/>
      <c r="D24" s="64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87"/>
      <c r="R24" s="29" t="str">
        <f>IF(K23="","","；"&amp;K23)</f>
        <v/>
      </c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54"/>
    </row>
    <row r="25" spans="1:256" s="27" customFormat="1" ht="27.9" customHeight="1">
      <c r="A25" s="71" t="s">
        <v>41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87"/>
      <c r="R25" s="29" t="str">
        <f>R22&amp;R23&amp;R24&amp;"，"</f>
        <v>，</v>
      </c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54"/>
    </row>
    <row r="26" spans="1:256" s="27" customFormat="1" ht="27.9" customHeight="1">
      <c r="A26" s="64" t="s">
        <v>42</v>
      </c>
      <c r="B26" s="64"/>
      <c r="C26" s="64"/>
      <c r="D26" s="72"/>
      <c r="E26" s="68"/>
      <c r="F26" s="68"/>
      <c r="G26" s="64" t="s">
        <v>43</v>
      </c>
      <c r="H26" s="64"/>
      <c r="I26" s="64"/>
      <c r="J26" s="73"/>
      <c r="K26" s="73"/>
      <c r="L26" s="73"/>
      <c r="M26" s="73"/>
      <c r="N26" s="73"/>
      <c r="O26" s="44" t="s">
        <v>44</v>
      </c>
      <c r="P26" s="45"/>
      <c r="Q26" s="87"/>
      <c r="R26" s="29" t="str">
        <f>IF(E27="","",E27)</f>
        <v/>
      </c>
      <c r="S26" s="29"/>
      <c r="T26" s="29">
        <f>YEAR(D26)</f>
        <v>1900</v>
      </c>
      <c r="U26" s="29">
        <f>MONTH(D26)</f>
        <v>1</v>
      </c>
      <c r="V26" s="29">
        <f>DAY(D26)</f>
        <v>0</v>
      </c>
      <c r="W26" s="29"/>
      <c r="X26" s="29"/>
      <c r="Y26" s="29" t="str">
        <f>IF(D26&lt;&gt;"","","请填写本次出访离境时间D26；")</f>
        <v>请填写本次出访离境时间D26；</v>
      </c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54"/>
    </row>
    <row r="27" spans="1:256" s="27" customFormat="1" ht="27.9" customHeight="1">
      <c r="A27" s="64" t="s">
        <v>45</v>
      </c>
      <c r="B27" s="64"/>
      <c r="C27" s="64"/>
      <c r="D27" s="64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46" t="s">
        <v>46</v>
      </c>
      <c r="P27" s="47"/>
      <c r="Q27" s="87"/>
      <c r="R27" s="29" t="str">
        <f>IF(H27="","","；"&amp;H27)</f>
        <v/>
      </c>
      <c r="S27" s="29"/>
      <c r="T27" s="29">
        <f>YEAR(J26)</f>
        <v>1900</v>
      </c>
      <c r="U27" s="29">
        <f>MONTH(J26)</f>
        <v>1</v>
      </c>
      <c r="V27" s="29">
        <f>DAY(J26)</f>
        <v>0</v>
      </c>
      <c r="W27" s="29"/>
      <c r="X27" s="29"/>
      <c r="Y27" s="29" t="str">
        <f>IF(J26&lt;&gt;"","","请填写本次出访入境时间J26；")</f>
        <v>请填写本次出访入境时间J26；</v>
      </c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54"/>
    </row>
    <row r="28" spans="1:256" s="27" customFormat="1" ht="27.9" customHeight="1">
      <c r="A28" s="64" t="s">
        <v>40</v>
      </c>
      <c r="B28" s="64"/>
      <c r="C28" s="64"/>
      <c r="D28" s="64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87"/>
      <c r="R28" s="29" t="str">
        <f>IF(K27="","","；"&amp;K27)</f>
        <v/>
      </c>
      <c r="S28" s="29"/>
      <c r="T28" s="29"/>
      <c r="U28" s="29"/>
      <c r="V28" s="29"/>
      <c r="W28" s="29"/>
      <c r="X28" s="29"/>
      <c r="Y28" s="48" t="str">
        <f>IF(P26&lt;&gt;"","","请选择出访人在出访团组中的职务P26；")</f>
        <v>请选择出访人在出访团组中的职务P26；</v>
      </c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54"/>
    </row>
    <row r="29" spans="1:256" s="27" customFormat="1" ht="72" customHeight="1">
      <c r="A29" s="78" t="s">
        <v>47</v>
      </c>
      <c r="B29" s="77" t="s">
        <v>48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86"/>
      <c r="Q29" s="87"/>
      <c r="R29" s="29"/>
      <c r="S29" s="29"/>
      <c r="T29" s="29"/>
      <c r="U29" s="29"/>
      <c r="V29" s="29"/>
      <c r="W29" s="29"/>
      <c r="X29" s="29"/>
      <c r="Y29" s="48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54"/>
    </row>
    <row r="30" spans="1:256" s="27" customFormat="1" ht="39.9" customHeight="1">
      <c r="A30" s="78"/>
      <c r="B30" s="77" t="str">
        <f>IF(J26="","","出访申请前请考虑时差、航班计划、飞行时间等因素，如按现有计划申请批件，您应于北京时间"&amp;T27&amp;"年"&amp;U27&amp;"月"&amp;V27&amp;"日24:00前抵境。如已了解相关信息，请在右侧P29单元格选择。")</f>
        <v/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86"/>
      <c r="Q30" s="87"/>
      <c r="R30" s="29"/>
      <c r="S30" s="29"/>
      <c r="T30" s="29"/>
      <c r="U30" s="29"/>
      <c r="V30" s="29"/>
      <c r="W30" s="29"/>
      <c r="X30" s="29"/>
      <c r="Y30" s="4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54"/>
    </row>
    <row r="31" spans="1:256" s="27" customFormat="1" ht="27.9" customHeight="1">
      <c r="A31" s="70" t="s">
        <v>49</v>
      </c>
      <c r="B31" s="70"/>
      <c r="C31" s="70"/>
      <c r="D31" s="92" t="str">
        <f ca="1">IF(Y35="","人员备案表已填写完成，请保存后上传至ARP申请附件中；建议妥善保存本表以便下次申请使用。","《人员备案表》填写未完成!  具体如下：
"&amp;Y35)</f>
        <v>《人员备案表》填写未完成!  具体如下：
请选择单位信息A3；请填写出访人姓名P3；请选择出访人职务/职称G4；请填写出访人出生日期K4；请选择出访人出生地P4；请选择出访人涉密情况C5；请选择出访人员健康状况G5；请选择出访人员政治面貌K5；请选择出访人户籍地信息P5；请选择出访人民族信息P6；请完整填出访人亲属的信息；请选择出访人是否持有因公护照；请选择出访人是否持有港澳台通行证；请选择出访人是否持有赴台通行证；请填写本次出访离境时间D26；请填写本次出访入境时间J26；请选择出访人在出访团组中的职务P26；请选择出访国家（地区）信息E27；请选择本次是否办理签证/签注P27；请填写出访任务名称E28；请输入正确的出访时间!D26&amp;J26；请确认出访机票注意事项和最迟归国时间P29！</v>
      </c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87"/>
      <c r="R31" s="29" t="str">
        <f>R26&amp;R27&amp;R28&amp;"，"</f>
        <v>，</v>
      </c>
      <c r="S31" s="29"/>
      <c r="T31" s="29"/>
      <c r="U31" s="29"/>
      <c r="V31" s="29"/>
      <c r="W31" s="29"/>
      <c r="X31" s="29"/>
      <c r="Y31" s="29" t="str">
        <f>IF(E27&lt;&gt;"","","请选择出访国家（地区）信息E27；")</f>
        <v>请选择出访国家（地区）信息E27；</v>
      </c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54"/>
    </row>
    <row r="32" spans="1:256" s="27" customFormat="1" ht="27.9" customHeight="1">
      <c r="A32" s="70"/>
      <c r="B32" s="70"/>
      <c r="C32" s="70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87"/>
      <c r="R32" s="29"/>
      <c r="S32" s="29"/>
      <c r="T32" s="29"/>
      <c r="U32" s="29"/>
      <c r="V32" s="29"/>
      <c r="W32" s="29"/>
      <c r="X32" s="29"/>
      <c r="Y32" s="29" t="str">
        <f>IF(P27&lt;&gt;"","","请选择本次是否办理签证/签注P27；")</f>
        <v>请选择本次是否办理签证/签注P27；</v>
      </c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54"/>
    </row>
    <row r="33" spans="1:256" s="27" customFormat="1" ht="27.9" customHeight="1">
      <c r="A33" s="70"/>
      <c r="B33" s="70"/>
      <c r="C33" s="70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87"/>
      <c r="R33" s="29"/>
      <c r="S33" s="29"/>
      <c r="T33" s="29"/>
      <c r="U33" s="29"/>
      <c r="V33" s="29"/>
      <c r="W33" s="29"/>
      <c r="X33" s="29"/>
      <c r="Y33" s="29" t="str">
        <f>IF(E28&lt;&gt;"","","请填写出访任务名称E28；")</f>
        <v>请填写出访任务名称E28；</v>
      </c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54"/>
    </row>
    <row r="34" spans="1:256" s="27" customFormat="1" ht="27.9" customHeight="1">
      <c r="A34" s="70"/>
      <c r="B34" s="70"/>
      <c r="C34" s="70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87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54"/>
    </row>
    <row r="35" spans="1:256" s="27" customFormat="1" ht="27.9" customHeight="1">
      <c r="A35" s="70"/>
      <c r="B35" s="70"/>
      <c r="C35" s="70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87"/>
      <c r="R35" s="29"/>
      <c r="S35" s="29"/>
      <c r="T35" s="29"/>
      <c r="U35" s="29"/>
      <c r="V35" s="29"/>
      <c r="W35" s="29"/>
      <c r="X35" s="29"/>
      <c r="Y35" s="29" t="str">
        <f ca="1">Y1&amp;Y2&amp;Y3&amp;Y4&amp;Y5&amp;Y6&amp;Y7&amp;Y8&amp;Y9&amp;Y10&amp;Y11&amp;Y12&amp;Y13&amp;Y14&amp;Y15&amp;Y16&amp;Y17&amp;Y18&amp;Y26&amp;Y27&amp;Y28&amp;Y31&amp;Y32&amp;Y33&amp;Y20&amp;选项!V3</f>
        <v>请选择单位信息A3；请填写出访人姓名P3；请选择出访人职务/职称G4；请填写出访人出生日期K4；请选择出访人出生地P4；请选择出访人涉密情况C5；请选择出访人员健康状况G5；请选择出访人员政治面貌K5；请选择出访人户籍地信息P5；请选择出访人民族信息P6；请完整填出访人亲属的信息；请选择出访人是否持有因公护照；请选择出访人是否持有港澳台通行证；请选择出访人是否持有赴台通行证；请填写本次出访离境时间D26；请填写本次出访入境时间J26；请选择出访人在出访团组中的职务P26；请选择出访国家（地区）信息E27；请选择本次是否办理签证/签注P27；请填写出访任务名称E28；请输入正确的出访时间!D26&amp;J26；请确认出访机票注意事项和最迟归国时间P29！</v>
      </c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54"/>
    </row>
    <row r="36" spans="1:256" s="27" customFormat="1" ht="27.9" customHeight="1">
      <c r="A36" s="94" t="s">
        <v>50</v>
      </c>
      <c r="B36" s="94"/>
      <c r="C36" s="94"/>
      <c r="D36" s="93" t="str">
        <f>AA13</f>
        <v/>
      </c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87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54"/>
    </row>
    <row r="37" spans="1:256" s="27" customFormat="1" ht="27.9" customHeight="1">
      <c r="A37" s="94"/>
      <c r="B37" s="94"/>
      <c r="C37" s="94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87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54"/>
    </row>
    <row r="38" spans="1:256" s="27" customFormat="1" ht="27.9" customHeight="1">
      <c r="A38" s="94"/>
      <c r="B38" s="94"/>
      <c r="C38" s="94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87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54"/>
    </row>
    <row r="39" spans="1:256" s="27" customFormat="1" ht="27.9" customHeight="1">
      <c r="A39" s="94"/>
      <c r="B39" s="94"/>
      <c r="C39" s="94"/>
      <c r="D39" s="93" t="str">
        <f>AB13</f>
        <v xml:space="preserve">
</v>
      </c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87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54"/>
    </row>
    <row r="40" spans="1:256" s="27" customFormat="1" ht="27.9" customHeight="1">
      <c r="A40" s="94"/>
      <c r="B40" s="94"/>
      <c r="C40" s="94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87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54"/>
    </row>
    <row r="41" spans="1:256" s="27" customFormat="1" ht="27.9" customHeight="1">
      <c r="A41" s="94"/>
      <c r="B41" s="94"/>
      <c r="C41" s="94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87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54"/>
    </row>
    <row r="42" spans="1:256" s="27" customFormat="1" ht="27.9" hidden="1" customHeight="1">
      <c r="A42" s="38"/>
      <c r="B42" s="38"/>
      <c r="C42" s="38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2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54"/>
    </row>
    <row r="43" spans="1:256" s="27" customFormat="1" ht="27.9" hidden="1" customHeight="1">
      <c r="A43" s="40" t="str">
        <f>IF(OR(D26="",J26="",P26="",E27="",E28=""),"",T26&amp;"年"&amp;U26&amp;"月"&amp;V26&amp;"日至"&amp;T27&amp;"年"&amp;U27&amp;"月"&amp;V27&amp;"日出访"&amp;R31&amp;E28)</f>
        <v/>
      </c>
      <c r="B43" s="41"/>
      <c r="C43" s="41" t="str">
        <f>IF(OR(D22="",J22="",E23="",E24=""),"",T22&amp;"年"&amp;U22&amp;"月"&amp;V22&amp;"日至"&amp;T23&amp;"年"&amp;U23&amp;"月"&amp;V23&amp;"日出访"&amp;R25&amp;E24)</f>
        <v/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32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54"/>
    </row>
    <row r="44" spans="1:256" s="27" customFormat="1" ht="27.9" hidden="1" customHeight="1">
      <c r="A44" s="42" t="str">
        <f>T26&amp;"年"&amp;U26&amp;"月"&amp;V26&amp;"日"</f>
        <v>1900年1月0日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32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54"/>
    </row>
    <row r="45" spans="1:256" s="27" customFormat="1" ht="27.9" hidden="1" customHeight="1">
      <c r="A45" s="42" t="str">
        <f>T27&amp;"年"&amp;U27&amp;"月"&amp;V27&amp;"日"</f>
        <v>1900年1月0日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32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54"/>
    </row>
    <row r="46" spans="1:256" s="27" customFormat="1" ht="27.9" hidden="1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32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54"/>
    </row>
    <row r="47" spans="1:256" s="27" customFormat="1" ht="27.9" hidden="1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32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54"/>
    </row>
    <row r="48" spans="1:256" s="27" customFormat="1" ht="27.9" hidden="1" customHeight="1">
      <c r="A48" s="42"/>
      <c r="B48" s="42"/>
      <c r="C48" s="42"/>
      <c r="D48" s="42"/>
      <c r="E48" s="4" t="s">
        <v>51</v>
      </c>
      <c r="F48" s="42"/>
      <c r="G48" s="42"/>
      <c r="H48" s="4" t="s">
        <v>51</v>
      </c>
      <c r="I48" s="42"/>
      <c r="J48" s="42"/>
      <c r="K48" s="4" t="s">
        <v>51</v>
      </c>
      <c r="L48" s="42"/>
      <c r="M48" s="2" t="s">
        <v>34</v>
      </c>
      <c r="N48" s="42"/>
      <c r="O48" s="2" t="s">
        <v>35</v>
      </c>
      <c r="P48" s="2" t="s">
        <v>52</v>
      </c>
      <c r="Q48" s="32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54"/>
    </row>
    <row r="49" spans="1:256" s="27" customFormat="1" ht="27.9" hidden="1" customHeight="1">
      <c r="A49" s="42"/>
      <c r="B49" s="42"/>
      <c r="C49" s="42"/>
      <c r="D49" s="42"/>
      <c r="E49" s="4" t="s">
        <v>53</v>
      </c>
      <c r="F49" s="42"/>
      <c r="G49" s="42"/>
      <c r="H49" s="4" t="s">
        <v>53</v>
      </c>
      <c r="I49" s="42"/>
      <c r="J49" s="42"/>
      <c r="K49" s="4" t="s">
        <v>53</v>
      </c>
      <c r="L49" s="42"/>
      <c r="M49" s="2" t="s">
        <v>54</v>
      </c>
      <c r="N49" s="42"/>
      <c r="O49" s="2" t="s">
        <v>51</v>
      </c>
      <c r="P49" s="2" t="s">
        <v>51</v>
      </c>
      <c r="Q49" s="32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54"/>
    </row>
    <row r="50" spans="1:256" s="27" customFormat="1" ht="27.9" hidden="1" customHeight="1">
      <c r="A50" s="42"/>
      <c r="B50" s="42"/>
      <c r="C50" s="42"/>
      <c r="D50" s="42"/>
      <c r="E50" s="4" t="s">
        <v>55</v>
      </c>
      <c r="F50" s="42"/>
      <c r="G50" s="42"/>
      <c r="H50" s="4" t="s">
        <v>55</v>
      </c>
      <c r="I50" s="42"/>
      <c r="J50" s="42"/>
      <c r="K50" s="4" t="s">
        <v>55</v>
      </c>
      <c r="L50" s="42"/>
      <c r="M50" s="2" t="s">
        <v>56</v>
      </c>
      <c r="N50" s="42"/>
      <c r="O50" s="2" t="s">
        <v>53</v>
      </c>
      <c r="P50" s="2" t="s">
        <v>53</v>
      </c>
      <c r="Q50" s="32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54"/>
    </row>
    <row r="51" spans="1:256" s="27" customFormat="1" ht="27.9" hidden="1" customHeight="1">
      <c r="A51" s="42"/>
      <c r="B51" s="42"/>
      <c r="C51" s="42"/>
      <c r="D51" s="42"/>
      <c r="E51" s="4" t="s">
        <v>57</v>
      </c>
      <c r="F51" s="42"/>
      <c r="G51" s="42"/>
      <c r="H51" s="4" t="s">
        <v>57</v>
      </c>
      <c r="I51" s="42"/>
      <c r="J51" s="42"/>
      <c r="K51" s="4" t="s">
        <v>57</v>
      </c>
      <c r="L51" s="42"/>
      <c r="M51" s="2" t="s">
        <v>58</v>
      </c>
      <c r="N51" s="42"/>
      <c r="O51" s="2" t="s">
        <v>55</v>
      </c>
      <c r="P51" s="2" t="s">
        <v>55</v>
      </c>
      <c r="Q51" s="32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54"/>
    </row>
    <row r="52" spans="1:256" s="27" customFormat="1" ht="27.9" hidden="1" customHeight="1">
      <c r="A52" s="42"/>
      <c r="B52" s="42"/>
      <c r="C52" s="42"/>
      <c r="D52" s="42"/>
      <c r="E52" s="4" t="s">
        <v>59</v>
      </c>
      <c r="F52" s="42"/>
      <c r="G52" s="42"/>
      <c r="H52" s="4" t="s">
        <v>59</v>
      </c>
      <c r="I52" s="42"/>
      <c r="J52" s="42"/>
      <c r="K52" s="4" t="s">
        <v>59</v>
      </c>
      <c r="L52" s="42"/>
      <c r="M52" s="2" t="s">
        <v>60</v>
      </c>
      <c r="N52" s="42"/>
      <c r="O52" s="2" t="s">
        <v>57</v>
      </c>
      <c r="P52" s="2" t="s">
        <v>57</v>
      </c>
      <c r="Q52" s="32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54"/>
    </row>
    <row r="53" spans="1:256" s="27" customFormat="1" ht="27.9" hidden="1" customHeight="1">
      <c r="A53" s="42"/>
      <c r="B53" s="42"/>
      <c r="C53" s="42"/>
      <c r="D53" s="42"/>
      <c r="E53" s="4" t="s">
        <v>61</v>
      </c>
      <c r="F53" s="42"/>
      <c r="G53" s="42"/>
      <c r="H53" s="4" t="s">
        <v>61</v>
      </c>
      <c r="I53" s="42"/>
      <c r="J53" s="42"/>
      <c r="K53" s="4" t="s">
        <v>61</v>
      </c>
      <c r="L53" s="42"/>
      <c r="M53" s="2" t="s">
        <v>62</v>
      </c>
      <c r="N53" s="42"/>
      <c r="O53" s="2" t="s">
        <v>59</v>
      </c>
      <c r="P53" s="2" t="s">
        <v>59</v>
      </c>
      <c r="Q53" s="32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54"/>
    </row>
    <row r="54" spans="1:256" s="27" customFormat="1" ht="27.9" hidden="1" customHeight="1">
      <c r="A54" s="42"/>
      <c r="B54" s="42"/>
      <c r="C54" s="42"/>
      <c r="D54" s="42"/>
      <c r="E54" s="4" t="s">
        <v>63</v>
      </c>
      <c r="F54" s="42"/>
      <c r="G54" s="42"/>
      <c r="H54" s="4" t="s">
        <v>63</v>
      </c>
      <c r="I54" s="42"/>
      <c r="J54" s="42"/>
      <c r="K54" s="4" t="s">
        <v>63</v>
      </c>
      <c r="L54" s="42"/>
      <c r="M54" s="2" t="s">
        <v>64</v>
      </c>
      <c r="N54" s="42"/>
      <c r="O54" s="2" t="s">
        <v>61</v>
      </c>
      <c r="P54" s="2" t="s">
        <v>61</v>
      </c>
      <c r="Q54" s="32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54"/>
    </row>
    <row r="55" spans="1:256" s="27" customFormat="1" ht="27.9" hidden="1" customHeight="1">
      <c r="A55" s="42"/>
      <c r="B55" s="42"/>
      <c r="C55" s="42"/>
      <c r="D55" s="42"/>
      <c r="E55" s="4" t="s">
        <v>65</v>
      </c>
      <c r="F55" s="42"/>
      <c r="G55" s="42"/>
      <c r="H55" s="4" t="s">
        <v>65</v>
      </c>
      <c r="I55" s="42"/>
      <c r="J55" s="42"/>
      <c r="K55" s="4" t="s">
        <v>65</v>
      </c>
      <c r="L55" s="42"/>
      <c r="M55" s="2" t="s">
        <v>66</v>
      </c>
      <c r="N55" s="42"/>
      <c r="O55" s="2" t="s">
        <v>63</v>
      </c>
      <c r="P55" s="2" t="s">
        <v>63</v>
      </c>
      <c r="Q55" s="32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54"/>
    </row>
    <row r="56" spans="1:256" s="27" customFormat="1" ht="27.9" hidden="1" customHeight="1">
      <c r="A56" s="42"/>
      <c r="B56" s="42"/>
      <c r="C56" s="42"/>
      <c r="D56" s="42"/>
      <c r="E56" s="4" t="s">
        <v>67</v>
      </c>
      <c r="F56" s="42"/>
      <c r="G56" s="42"/>
      <c r="H56" s="4" t="s">
        <v>67</v>
      </c>
      <c r="I56" s="42"/>
      <c r="J56" s="42"/>
      <c r="K56" s="4" t="s">
        <v>67</v>
      </c>
      <c r="L56" s="42"/>
      <c r="M56" s="2" t="s">
        <v>68</v>
      </c>
      <c r="N56" s="42"/>
      <c r="O56" s="2" t="s">
        <v>65</v>
      </c>
      <c r="P56" s="2" t="s">
        <v>65</v>
      </c>
      <c r="Q56" s="32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54"/>
    </row>
    <row r="57" spans="1:256" s="27" customFormat="1" ht="27.9" hidden="1" customHeight="1">
      <c r="A57" s="42"/>
      <c r="B57" s="42"/>
      <c r="C57" s="42"/>
      <c r="D57" s="42"/>
      <c r="E57" s="4" t="s">
        <v>58</v>
      </c>
      <c r="F57" s="42"/>
      <c r="G57" s="42"/>
      <c r="H57" s="4" t="s">
        <v>58</v>
      </c>
      <c r="I57" s="42"/>
      <c r="J57" s="42"/>
      <c r="K57" s="4" t="s">
        <v>58</v>
      </c>
      <c r="L57" s="42"/>
      <c r="M57" s="2" t="s">
        <v>69</v>
      </c>
      <c r="N57" s="42"/>
      <c r="O57" s="2" t="s">
        <v>70</v>
      </c>
      <c r="P57" s="2" t="s">
        <v>71</v>
      </c>
      <c r="Q57" s="32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54"/>
    </row>
    <row r="58" spans="1:256" s="27" customFormat="1" ht="27.9" hidden="1" customHeight="1">
      <c r="A58" s="42"/>
      <c r="B58" s="42"/>
      <c r="C58" s="42"/>
      <c r="D58" s="42"/>
      <c r="E58" s="4" t="s">
        <v>72</v>
      </c>
      <c r="F58" s="42"/>
      <c r="G58" s="42"/>
      <c r="H58" s="4" t="s">
        <v>72</v>
      </c>
      <c r="I58" s="42"/>
      <c r="J58" s="42"/>
      <c r="K58" s="4" t="s">
        <v>72</v>
      </c>
      <c r="L58" s="42"/>
      <c r="M58" s="2" t="s">
        <v>73</v>
      </c>
      <c r="N58" s="42"/>
      <c r="O58" s="2" t="s">
        <v>74</v>
      </c>
      <c r="P58" s="2" t="s">
        <v>75</v>
      </c>
      <c r="Q58" s="32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54"/>
    </row>
    <row r="59" spans="1:256" s="27" customFormat="1" ht="27.9" hidden="1" customHeight="1">
      <c r="A59" s="42"/>
      <c r="B59" s="42"/>
      <c r="C59" s="42"/>
      <c r="D59" s="42"/>
      <c r="E59" s="4" t="s">
        <v>76</v>
      </c>
      <c r="F59" s="42"/>
      <c r="G59" s="42"/>
      <c r="H59" s="4" t="s">
        <v>76</v>
      </c>
      <c r="I59" s="42"/>
      <c r="J59" s="42"/>
      <c r="K59" s="4" t="s">
        <v>76</v>
      </c>
      <c r="L59" s="42"/>
      <c r="M59" s="2" t="s">
        <v>77</v>
      </c>
      <c r="N59" s="42"/>
      <c r="O59" s="2" t="s">
        <v>78</v>
      </c>
      <c r="P59" s="2" t="s">
        <v>79</v>
      </c>
      <c r="Q59" s="32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54"/>
    </row>
    <row r="60" spans="1:256" s="27" customFormat="1" ht="27.9" hidden="1" customHeight="1">
      <c r="A60" s="42"/>
      <c r="B60" s="42"/>
      <c r="C60" s="42"/>
      <c r="D60" s="42"/>
      <c r="E60" s="4" t="s">
        <v>70</v>
      </c>
      <c r="F60" s="42"/>
      <c r="G60" s="42"/>
      <c r="H60" s="4" t="s">
        <v>70</v>
      </c>
      <c r="I60" s="42"/>
      <c r="J60" s="42"/>
      <c r="K60" s="4" t="s">
        <v>70</v>
      </c>
      <c r="L60" s="42"/>
      <c r="M60" s="2" t="s">
        <v>80</v>
      </c>
      <c r="N60" s="42"/>
      <c r="O60" s="2" t="s">
        <v>81</v>
      </c>
      <c r="P60" s="2" t="s">
        <v>76</v>
      </c>
      <c r="Q60" s="32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54"/>
    </row>
    <row r="61" spans="1:256" s="27" customFormat="1" ht="27.9" hidden="1" customHeight="1">
      <c r="A61" s="42"/>
      <c r="B61" s="42"/>
      <c r="C61" s="42"/>
      <c r="D61" s="42"/>
      <c r="E61" s="4" t="s">
        <v>74</v>
      </c>
      <c r="F61" s="42"/>
      <c r="G61" s="42"/>
      <c r="H61" s="4" t="s">
        <v>74</v>
      </c>
      <c r="I61" s="42"/>
      <c r="J61" s="42"/>
      <c r="K61" s="4" t="s">
        <v>74</v>
      </c>
      <c r="L61" s="42"/>
      <c r="M61" s="2" t="s">
        <v>82</v>
      </c>
      <c r="N61" s="42"/>
      <c r="O61" s="2" t="s">
        <v>83</v>
      </c>
      <c r="P61" s="2" t="s">
        <v>70</v>
      </c>
      <c r="Q61" s="32"/>
      <c r="R61" s="29"/>
      <c r="S61" s="29"/>
      <c r="T61" s="29"/>
      <c r="U61" s="29"/>
      <c r="V61" s="29"/>
      <c r="W61" s="29"/>
      <c r="X61" s="29"/>
      <c r="Y61" s="29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  <c r="GD61" s="53"/>
      <c r="GE61" s="53"/>
      <c r="GF61" s="53"/>
      <c r="GG61" s="53"/>
      <c r="GH61" s="53"/>
      <c r="GI61" s="53"/>
      <c r="GJ61" s="53"/>
      <c r="GK61" s="53"/>
      <c r="GL61" s="53"/>
      <c r="GM61" s="53"/>
      <c r="GN61" s="53"/>
      <c r="GO61" s="53"/>
      <c r="GP61" s="53"/>
      <c r="GQ61" s="53"/>
      <c r="GR61" s="53"/>
      <c r="GS61" s="53"/>
      <c r="GT61" s="53"/>
      <c r="GU61" s="53"/>
      <c r="GV61" s="53"/>
      <c r="GW61" s="53"/>
      <c r="GX61" s="53"/>
      <c r="GY61" s="53"/>
      <c r="GZ61" s="53"/>
      <c r="HA61" s="53"/>
      <c r="HB61" s="53"/>
      <c r="HC61" s="53"/>
      <c r="HD61" s="53"/>
      <c r="HE61" s="53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54"/>
    </row>
    <row r="62" spans="1:256" s="27" customFormat="1" ht="27.9" hidden="1" customHeight="1">
      <c r="A62" s="42"/>
      <c r="B62" s="42"/>
      <c r="C62" s="42"/>
      <c r="D62" s="42"/>
      <c r="E62" s="4" t="s">
        <v>78</v>
      </c>
      <c r="F62" s="42"/>
      <c r="G62" s="42"/>
      <c r="H62" s="4" t="s">
        <v>78</v>
      </c>
      <c r="I62" s="42"/>
      <c r="J62" s="42"/>
      <c r="K62" s="4" t="s">
        <v>78</v>
      </c>
      <c r="L62" s="42"/>
      <c r="M62" s="2" t="s">
        <v>84</v>
      </c>
      <c r="N62" s="42"/>
      <c r="O62" s="2" t="s">
        <v>85</v>
      </c>
      <c r="P62" s="2" t="s">
        <v>74</v>
      </c>
      <c r="Q62" s="32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54"/>
    </row>
    <row r="63" spans="1:256" s="27" customFormat="1" ht="27.9" hidden="1" customHeight="1">
      <c r="A63" s="42"/>
      <c r="B63" s="42"/>
      <c r="C63" s="42"/>
      <c r="D63" s="42"/>
      <c r="E63" s="4" t="s">
        <v>81</v>
      </c>
      <c r="F63" s="42"/>
      <c r="G63" s="42"/>
      <c r="H63" s="4" t="s">
        <v>81</v>
      </c>
      <c r="I63" s="42"/>
      <c r="J63" s="42"/>
      <c r="K63" s="4" t="s">
        <v>81</v>
      </c>
      <c r="L63" s="42"/>
      <c r="M63" s="2" t="s">
        <v>86</v>
      </c>
      <c r="N63" s="42"/>
      <c r="O63" s="2" t="s">
        <v>87</v>
      </c>
      <c r="P63" s="2" t="s">
        <v>78</v>
      </c>
      <c r="Q63" s="32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54"/>
    </row>
    <row r="64" spans="1:256" s="27" customFormat="1" ht="27.9" hidden="1" customHeight="1">
      <c r="A64" s="42"/>
      <c r="B64" s="42"/>
      <c r="C64" s="42"/>
      <c r="D64" s="42"/>
      <c r="E64" s="4" t="s">
        <v>83</v>
      </c>
      <c r="F64" s="42"/>
      <c r="G64" s="42"/>
      <c r="H64" s="4" t="s">
        <v>83</v>
      </c>
      <c r="I64" s="42"/>
      <c r="J64" s="42"/>
      <c r="K64" s="4" t="s">
        <v>83</v>
      </c>
      <c r="L64" s="42"/>
      <c r="M64" s="2" t="s">
        <v>88</v>
      </c>
      <c r="N64" s="42"/>
      <c r="O64" s="2" t="s">
        <v>89</v>
      </c>
      <c r="P64" s="2" t="s">
        <v>81</v>
      </c>
      <c r="Q64" s="32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  <c r="IT64" s="29"/>
      <c r="IU64" s="29"/>
      <c r="IV64" s="54"/>
    </row>
    <row r="65" spans="1:256" s="27" customFormat="1" ht="27.9" hidden="1" customHeight="1">
      <c r="A65" s="41"/>
      <c r="B65" s="41"/>
      <c r="C65" s="41"/>
      <c r="D65" s="41"/>
      <c r="E65" s="4" t="s">
        <v>90</v>
      </c>
      <c r="F65" s="41"/>
      <c r="G65" s="41"/>
      <c r="H65" s="4" t="s">
        <v>90</v>
      </c>
      <c r="I65" s="41"/>
      <c r="J65" s="41"/>
      <c r="K65" s="4" t="s">
        <v>90</v>
      </c>
      <c r="L65" s="41"/>
      <c r="M65" s="2" t="s">
        <v>91</v>
      </c>
      <c r="N65" s="41"/>
      <c r="O65" s="2" t="s">
        <v>92</v>
      </c>
      <c r="P65" s="2" t="s">
        <v>83</v>
      </c>
      <c r="Q65" s="32"/>
      <c r="R65" s="29"/>
      <c r="S65" s="29"/>
      <c r="T65" s="29"/>
      <c r="U65" s="29"/>
      <c r="V65" s="29"/>
      <c r="W65" s="29"/>
      <c r="X65" s="29"/>
      <c r="Y65" s="53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53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54"/>
    </row>
    <row r="66" spans="1:256" s="27" customFormat="1" ht="27.9" hidden="1" customHeight="1">
      <c r="A66" s="42"/>
      <c r="B66" s="42"/>
      <c r="C66" s="42"/>
      <c r="D66" s="42"/>
      <c r="E66" s="4" t="s">
        <v>87</v>
      </c>
      <c r="F66" s="42"/>
      <c r="G66" s="42"/>
      <c r="H66" s="4" t="s">
        <v>87</v>
      </c>
      <c r="I66" s="42"/>
      <c r="J66" s="42"/>
      <c r="K66" s="4" t="s">
        <v>87</v>
      </c>
      <c r="L66" s="42"/>
      <c r="M66" s="2" t="s">
        <v>93</v>
      </c>
      <c r="N66" s="42"/>
      <c r="O66" s="2" t="s">
        <v>94</v>
      </c>
      <c r="P66" s="2" t="s">
        <v>85</v>
      </c>
      <c r="Q66" s="32"/>
      <c r="R66" s="29"/>
      <c r="S66" s="29"/>
      <c r="T66" s="29"/>
      <c r="U66" s="29"/>
      <c r="V66" s="29"/>
      <c r="W66" s="29"/>
      <c r="X66" s="29"/>
      <c r="Y66" s="53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53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54"/>
    </row>
    <row r="67" spans="1:256" s="27" customFormat="1" ht="27.9" hidden="1" customHeight="1">
      <c r="A67" s="42"/>
      <c r="B67" s="42"/>
      <c r="C67" s="42"/>
      <c r="D67" s="42"/>
      <c r="E67" s="4" t="s">
        <v>89</v>
      </c>
      <c r="F67" s="42"/>
      <c r="G67" s="42"/>
      <c r="H67" s="4" t="s">
        <v>89</v>
      </c>
      <c r="I67" s="42"/>
      <c r="J67" s="42"/>
      <c r="K67" s="4" t="s">
        <v>89</v>
      </c>
      <c r="L67" s="42"/>
      <c r="M67" s="2" t="s">
        <v>95</v>
      </c>
      <c r="N67" s="42"/>
      <c r="O67" s="2" t="s">
        <v>96</v>
      </c>
      <c r="P67" s="2" t="s">
        <v>87</v>
      </c>
      <c r="Q67" s="32"/>
      <c r="R67" s="29"/>
      <c r="S67" s="29"/>
      <c r="T67" s="29"/>
      <c r="U67" s="29"/>
      <c r="V67" s="29"/>
      <c r="W67" s="29"/>
      <c r="X67" s="29"/>
      <c r="Y67" s="53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53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54"/>
    </row>
    <row r="68" spans="1:256" s="27" customFormat="1" ht="27.9" hidden="1" customHeight="1">
      <c r="A68" s="42"/>
      <c r="B68" s="42"/>
      <c r="C68" s="42"/>
      <c r="D68" s="42"/>
      <c r="E68" s="4" t="s">
        <v>92</v>
      </c>
      <c r="F68" s="42"/>
      <c r="G68" s="42"/>
      <c r="H68" s="4" t="s">
        <v>92</v>
      </c>
      <c r="I68" s="42"/>
      <c r="J68" s="42"/>
      <c r="K68" s="4" t="s">
        <v>92</v>
      </c>
      <c r="L68" s="42"/>
      <c r="M68" s="2" t="s">
        <v>97</v>
      </c>
      <c r="N68" s="42"/>
      <c r="O68" s="2" t="s">
        <v>98</v>
      </c>
      <c r="P68" s="2" t="s">
        <v>89</v>
      </c>
      <c r="Q68" s="32"/>
      <c r="R68" s="29"/>
      <c r="S68" s="29"/>
      <c r="T68" s="29"/>
      <c r="U68" s="29"/>
      <c r="V68" s="29"/>
      <c r="W68" s="29"/>
      <c r="X68" s="29"/>
      <c r="Y68" s="53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53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54"/>
    </row>
    <row r="69" spans="1:256" s="27" customFormat="1" ht="27.9" hidden="1" customHeight="1">
      <c r="A69" s="42"/>
      <c r="B69" s="42"/>
      <c r="C69" s="42"/>
      <c r="D69" s="42"/>
      <c r="E69" s="4" t="s">
        <v>94</v>
      </c>
      <c r="F69" s="42"/>
      <c r="G69" s="42"/>
      <c r="H69" s="4" t="s">
        <v>94</v>
      </c>
      <c r="I69" s="42"/>
      <c r="J69" s="42"/>
      <c r="K69" s="4" t="s">
        <v>94</v>
      </c>
      <c r="L69" s="42"/>
      <c r="M69" s="2" t="s">
        <v>99</v>
      </c>
      <c r="N69" s="42"/>
      <c r="O69" s="2" t="s">
        <v>100</v>
      </c>
      <c r="P69" s="2" t="s">
        <v>92</v>
      </c>
      <c r="Q69" s="32"/>
      <c r="R69" s="29"/>
      <c r="S69" s="29"/>
      <c r="T69" s="29"/>
      <c r="U69" s="29"/>
      <c r="V69" s="29"/>
      <c r="W69" s="29"/>
      <c r="X69" s="29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53"/>
      <c r="FH69" s="53"/>
      <c r="FI69" s="53"/>
      <c r="FJ69" s="53"/>
      <c r="FK69" s="53"/>
      <c r="FL69" s="53"/>
      <c r="FM69" s="53"/>
      <c r="FN69" s="53"/>
      <c r="FO69" s="53"/>
      <c r="FP69" s="53"/>
      <c r="FQ69" s="53"/>
      <c r="FR69" s="53"/>
      <c r="FS69" s="53"/>
      <c r="FT69" s="53"/>
      <c r="FU69" s="53"/>
      <c r="FV69" s="53"/>
      <c r="FW69" s="53"/>
      <c r="FX69" s="53"/>
      <c r="FY69" s="53"/>
      <c r="FZ69" s="53"/>
      <c r="GA69" s="53"/>
      <c r="GB69" s="53"/>
      <c r="GC69" s="53"/>
      <c r="GD69" s="53"/>
      <c r="GE69" s="53"/>
      <c r="GF69" s="53"/>
      <c r="GG69" s="53"/>
      <c r="GH69" s="53"/>
      <c r="GI69" s="53"/>
      <c r="GJ69" s="53"/>
      <c r="GK69" s="53"/>
      <c r="GL69" s="53"/>
      <c r="GM69" s="53"/>
      <c r="GN69" s="53"/>
      <c r="GO69" s="53"/>
      <c r="GP69" s="53"/>
      <c r="GQ69" s="53"/>
      <c r="GR69" s="53"/>
      <c r="GS69" s="53"/>
      <c r="GT69" s="53"/>
      <c r="GU69" s="53"/>
      <c r="GV69" s="53"/>
      <c r="GW69" s="53"/>
      <c r="GX69" s="53"/>
      <c r="GY69" s="53"/>
      <c r="GZ69" s="53"/>
      <c r="HA69" s="53"/>
      <c r="HB69" s="53"/>
      <c r="HC69" s="53"/>
      <c r="HD69" s="53"/>
      <c r="HE69" s="53"/>
      <c r="HF69" s="53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54"/>
    </row>
    <row r="70" spans="1:256" s="27" customFormat="1" ht="27.9" hidden="1" customHeight="1">
      <c r="A70" s="42"/>
      <c r="B70" s="42"/>
      <c r="C70" s="42"/>
      <c r="D70" s="42"/>
      <c r="E70" s="4" t="s">
        <v>96</v>
      </c>
      <c r="F70" s="42"/>
      <c r="G70" s="42"/>
      <c r="H70" s="4" t="s">
        <v>96</v>
      </c>
      <c r="I70" s="42"/>
      <c r="J70" s="42"/>
      <c r="K70" s="4" t="s">
        <v>96</v>
      </c>
      <c r="L70" s="42"/>
      <c r="M70" s="2" t="s">
        <v>101</v>
      </c>
      <c r="N70" s="42"/>
      <c r="O70" s="2" t="s">
        <v>102</v>
      </c>
      <c r="P70" s="2" t="s">
        <v>94</v>
      </c>
      <c r="Q70" s="32"/>
      <c r="R70" s="29"/>
      <c r="S70" s="29"/>
      <c r="T70" s="29"/>
      <c r="U70" s="29"/>
      <c r="V70" s="29"/>
      <c r="W70" s="29"/>
      <c r="X70" s="29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53"/>
      <c r="FH70" s="53"/>
      <c r="FI70" s="53"/>
      <c r="FJ70" s="53"/>
      <c r="FK70" s="53"/>
      <c r="FL70" s="53"/>
      <c r="FM70" s="53"/>
      <c r="FN70" s="53"/>
      <c r="FO70" s="53"/>
      <c r="FP70" s="53"/>
      <c r="FQ70" s="53"/>
      <c r="FR70" s="53"/>
      <c r="FS70" s="53"/>
      <c r="FT70" s="53"/>
      <c r="FU70" s="53"/>
      <c r="FV70" s="53"/>
      <c r="FW70" s="53"/>
      <c r="FX70" s="53"/>
      <c r="FY70" s="53"/>
      <c r="FZ70" s="53"/>
      <c r="GA70" s="53"/>
      <c r="GB70" s="53"/>
      <c r="GC70" s="53"/>
      <c r="GD70" s="53"/>
      <c r="GE70" s="53"/>
      <c r="GF70" s="53"/>
      <c r="GG70" s="53"/>
      <c r="GH70" s="53"/>
      <c r="GI70" s="53"/>
      <c r="GJ70" s="53"/>
      <c r="GK70" s="53"/>
      <c r="GL70" s="53"/>
      <c r="GM70" s="53"/>
      <c r="GN70" s="53"/>
      <c r="GO70" s="53"/>
      <c r="GP70" s="53"/>
      <c r="GQ70" s="53"/>
      <c r="GR70" s="53"/>
      <c r="GS70" s="53"/>
      <c r="GT70" s="53"/>
      <c r="GU70" s="53"/>
      <c r="GV70" s="53"/>
      <c r="GW70" s="53"/>
      <c r="GX70" s="53"/>
      <c r="GY70" s="53"/>
      <c r="GZ70" s="53"/>
      <c r="HA70" s="53"/>
      <c r="HB70" s="53"/>
      <c r="HC70" s="53"/>
      <c r="HD70" s="53"/>
      <c r="HE70" s="53"/>
      <c r="HF70" s="53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  <c r="IS70" s="29"/>
      <c r="IT70" s="29"/>
      <c r="IU70" s="29"/>
      <c r="IV70" s="54"/>
    </row>
    <row r="71" spans="1:256" s="27" customFormat="1" ht="27.9" hidden="1" customHeight="1">
      <c r="A71" s="42"/>
      <c r="B71" s="42"/>
      <c r="C71" s="42"/>
      <c r="D71" s="42"/>
      <c r="E71" s="4" t="s">
        <v>98</v>
      </c>
      <c r="F71" s="42"/>
      <c r="G71" s="42"/>
      <c r="H71" s="4" t="s">
        <v>98</v>
      </c>
      <c r="I71" s="42"/>
      <c r="J71" s="42"/>
      <c r="K71" s="4" t="s">
        <v>98</v>
      </c>
      <c r="L71" s="42"/>
      <c r="M71" s="2" t="s">
        <v>103</v>
      </c>
      <c r="N71" s="42"/>
      <c r="O71" s="2" t="s">
        <v>104</v>
      </c>
      <c r="P71" s="2" t="s">
        <v>96</v>
      </c>
      <c r="Q71" s="32"/>
      <c r="R71" s="29"/>
      <c r="S71" s="29"/>
      <c r="T71" s="29"/>
      <c r="U71" s="29"/>
      <c r="V71" s="29"/>
      <c r="W71" s="29"/>
      <c r="X71" s="29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/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53"/>
      <c r="FH71" s="53"/>
      <c r="FI71" s="53"/>
      <c r="FJ71" s="53"/>
      <c r="FK71" s="53"/>
      <c r="FL71" s="53"/>
      <c r="FM71" s="53"/>
      <c r="FN71" s="53"/>
      <c r="FO71" s="53"/>
      <c r="FP71" s="53"/>
      <c r="FQ71" s="53"/>
      <c r="FR71" s="53"/>
      <c r="FS71" s="53"/>
      <c r="FT71" s="53"/>
      <c r="FU71" s="53"/>
      <c r="FV71" s="53"/>
      <c r="FW71" s="53"/>
      <c r="FX71" s="53"/>
      <c r="FY71" s="53"/>
      <c r="FZ71" s="53"/>
      <c r="GA71" s="53"/>
      <c r="GB71" s="53"/>
      <c r="GC71" s="53"/>
      <c r="GD71" s="53"/>
      <c r="GE71" s="53"/>
      <c r="GF71" s="53"/>
      <c r="GG71" s="53"/>
      <c r="GH71" s="53"/>
      <c r="GI71" s="53"/>
      <c r="GJ71" s="53"/>
      <c r="GK71" s="53"/>
      <c r="GL71" s="53"/>
      <c r="GM71" s="53"/>
      <c r="GN71" s="53"/>
      <c r="GO71" s="53"/>
      <c r="GP71" s="53"/>
      <c r="GQ71" s="53"/>
      <c r="GR71" s="53"/>
      <c r="GS71" s="53"/>
      <c r="GT71" s="53"/>
      <c r="GU71" s="53"/>
      <c r="GV71" s="53"/>
      <c r="GW71" s="53"/>
      <c r="GX71" s="53"/>
      <c r="GY71" s="53"/>
      <c r="GZ71" s="53"/>
      <c r="HA71" s="53"/>
      <c r="HB71" s="53"/>
      <c r="HC71" s="53"/>
      <c r="HD71" s="53"/>
      <c r="HE71" s="53"/>
      <c r="HF71" s="53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54"/>
    </row>
    <row r="72" spans="1:256" s="27" customFormat="1" ht="27.9" hidden="1" customHeight="1">
      <c r="A72" s="42"/>
      <c r="B72" s="42"/>
      <c r="C72" s="42"/>
      <c r="D72" s="42"/>
      <c r="E72" s="4" t="s">
        <v>102</v>
      </c>
      <c r="F72" s="42"/>
      <c r="G72" s="42"/>
      <c r="H72" s="4" t="s">
        <v>102</v>
      </c>
      <c r="I72" s="42"/>
      <c r="J72" s="42"/>
      <c r="K72" s="4" t="s">
        <v>102</v>
      </c>
      <c r="L72" s="42"/>
      <c r="M72" s="2" t="s">
        <v>105</v>
      </c>
      <c r="N72" s="42"/>
      <c r="O72" s="2" t="s">
        <v>106</v>
      </c>
      <c r="P72" s="2" t="s">
        <v>98</v>
      </c>
      <c r="Q72" s="32"/>
      <c r="R72" s="29"/>
      <c r="S72" s="29"/>
      <c r="T72" s="29"/>
      <c r="U72" s="29"/>
      <c r="V72" s="29"/>
      <c r="W72" s="29"/>
      <c r="X72" s="29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53"/>
      <c r="FH72" s="53"/>
      <c r="FI72" s="53"/>
      <c r="FJ72" s="53"/>
      <c r="FK72" s="53"/>
      <c r="FL72" s="53"/>
      <c r="FM72" s="53"/>
      <c r="FN72" s="53"/>
      <c r="FO72" s="53"/>
      <c r="FP72" s="53"/>
      <c r="FQ72" s="53"/>
      <c r="FR72" s="53"/>
      <c r="FS72" s="53"/>
      <c r="FT72" s="53"/>
      <c r="FU72" s="53"/>
      <c r="FV72" s="53"/>
      <c r="FW72" s="53"/>
      <c r="FX72" s="53"/>
      <c r="FY72" s="53"/>
      <c r="FZ72" s="53"/>
      <c r="GA72" s="53"/>
      <c r="GB72" s="53"/>
      <c r="GC72" s="53"/>
      <c r="GD72" s="53"/>
      <c r="GE72" s="53"/>
      <c r="GF72" s="53"/>
      <c r="GG72" s="53"/>
      <c r="GH72" s="53"/>
      <c r="GI72" s="53"/>
      <c r="GJ72" s="53"/>
      <c r="GK72" s="53"/>
      <c r="GL72" s="53"/>
      <c r="GM72" s="53"/>
      <c r="GN72" s="53"/>
      <c r="GO72" s="53"/>
      <c r="GP72" s="53"/>
      <c r="GQ72" s="53"/>
      <c r="GR72" s="53"/>
      <c r="GS72" s="53"/>
      <c r="GT72" s="53"/>
      <c r="GU72" s="53"/>
      <c r="GV72" s="53"/>
      <c r="GW72" s="53"/>
      <c r="GX72" s="53"/>
      <c r="GY72" s="53"/>
      <c r="GZ72" s="53"/>
      <c r="HA72" s="53"/>
      <c r="HB72" s="53"/>
      <c r="HC72" s="53"/>
      <c r="HD72" s="53"/>
      <c r="HE72" s="53"/>
      <c r="HF72" s="53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  <c r="IS72" s="29"/>
      <c r="IT72" s="29"/>
      <c r="IU72" s="29"/>
      <c r="IV72" s="54"/>
    </row>
    <row r="73" spans="1:256" s="27" customFormat="1" ht="27.9" hidden="1" customHeight="1">
      <c r="A73" s="42"/>
      <c r="B73" s="42"/>
      <c r="C73" s="42"/>
      <c r="D73" s="42"/>
      <c r="E73" s="4" t="s">
        <v>104</v>
      </c>
      <c r="F73" s="42"/>
      <c r="G73" s="42"/>
      <c r="H73" s="4" t="s">
        <v>104</v>
      </c>
      <c r="I73" s="42"/>
      <c r="J73" s="42"/>
      <c r="K73" s="4" t="s">
        <v>104</v>
      </c>
      <c r="L73" s="42"/>
      <c r="M73" s="2" t="s">
        <v>107</v>
      </c>
      <c r="N73" s="42"/>
      <c r="O73" s="2" t="s">
        <v>108</v>
      </c>
      <c r="P73" s="2" t="s">
        <v>100</v>
      </c>
      <c r="Q73" s="32"/>
      <c r="R73" s="29"/>
      <c r="S73" s="29"/>
      <c r="T73" s="29"/>
      <c r="U73" s="29"/>
      <c r="V73" s="29"/>
      <c r="W73" s="29"/>
      <c r="X73" s="29"/>
      <c r="Y73" s="29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53"/>
      <c r="FH73" s="53"/>
      <c r="FI73" s="53"/>
      <c r="FJ73" s="53"/>
      <c r="FK73" s="53"/>
      <c r="FL73" s="53"/>
      <c r="FM73" s="53"/>
      <c r="FN73" s="53"/>
      <c r="FO73" s="53"/>
      <c r="FP73" s="53"/>
      <c r="FQ73" s="53"/>
      <c r="FR73" s="53"/>
      <c r="FS73" s="53"/>
      <c r="FT73" s="53"/>
      <c r="FU73" s="53"/>
      <c r="FV73" s="53"/>
      <c r="FW73" s="53"/>
      <c r="FX73" s="53"/>
      <c r="FY73" s="53"/>
      <c r="FZ73" s="53"/>
      <c r="GA73" s="53"/>
      <c r="GB73" s="53"/>
      <c r="GC73" s="53"/>
      <c r="GD73" s="53"/>
      <c r="GE73" s="53"/>
      <c r="GF73" s="53"/>
      <c r="GG73" s="53"/>
      <c r="GH73" s="53"/>
      <c r="GI73" s="53"/>
      <c r="GJ73" s="53"/>
      <c r="GK73" s="53"/>
      <c r="GL73" s="53"/>
      <c r="GM73" s="53"/>
      <c r="GN73" s="53"/>
      <c r="GO73" s="53"/>
      <c r="GP73" s="53"/>
      <c r="GQ73" s="53"/>
      <c r="GR73" s="53"/>
      <c r="GS73" s="53"/>
      <c r="GT73" s="53"/>
      <c r="GU73" s="53"/>
      <c r="GV73" s="53"/>
      <c r="GW73" s="53"/>
      <c r="GX73" s="53"/>
      <c r="GY73" s="53"/>
      <c r="GZ73" s="53"/>
      <c r="HA73" s="53"/>
      <c r="HB73" s="53"/>
      <c r="HC73" s="53"/>
      <c r="HD73" s="53"/>
      <c r="HE73" s="53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  <c r="IT73" s="29"/>
      <c r="IU73" s="29"/>
      <c r="IV73" s="54"/>
    </row>
    <row r="74" spans="1:256" s="27" customFormat="1" ht="27.9" hidden="1" customHeight="1">
      <c r="A74" s="42"/>
      <c r="B74" s="42"/>
      <c r="C74" s="42"/>
      <c r="D74" s="42"/>
      <c r="E74" s="4" t="s">
        <v>106</v>
      </c>
      <c r="F74" s="42"/>
      <c r="G74" s="42"/>
      <c r="H74" s="4" t="s">
        <v>106</v>
      </c>
      <c r="I74" s="42"/>
      <c r="J74" s="42"/>
      <c r="K74" s="4" t="s">
        <v>106</v>
      </c>
      <c r="L74" s="42"/>
      <c r="M74" s="2" t="s">
        <v>72</v>
      </c>
      <c r="N74" s="42"/>
      <c r="O74" s="2" t="s">
        <v>109</v>
      </c>
      <c r="P74" s="2" t="s">
        <v>102</v>
      </c>
      <c r="Q74" s="32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54"/>
    </row>
    <row r="75" spans="1:256" s="27" customFormat="1" ht="27.9" hidden="1" customHeight="1">
      <c r="A75" s="42"/>
      <c r="B75" s="42"/>
      <c r="C75" s="42"/>
      <c r="D75" s="42"/>
      <c r="E75" s="4" t="s">
        <v>108</v>
      </c>
      <c r="F75" s="42"/>
      <c r="G75" s="42"/>
      <c r="H75" s="4" t="s">
        <v>108</v>
      </c>
      <c r="I75" s="42"/>
      <c r="J75" s="42"/>
      <c r="K75" s="4" t="s">
        <v>108</v>
      </c>
      <c r="L75" s="42"/>
      <c r="M75" s="2" t="s">
        <v>110</v>
      </c>
      <c r="N75" s="42"/>
      <c r="O75" s="2" t="s">
        <v>111</v>
      </c>
      <c r="P75" s="2" t="s">
        <v>104</v>
      </c>
      <c r="Q75" s="32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54"/>
    </row>
    <row r="76" spans="1:256" s="27" customFormat="1" ht="27.9" hidden="1" customHeight="1">
      <c r="A76" s="42"/>
      <c r="B76" s="42"/>
      <c r="C76" s="42"/>
      <c r="D76" s="42"/>
      <c r="E76" s="4" t="s">
        <v>109</v>
      </c>
      <c r="F76" s="42"/>
      <c r="G76" s="42"/>
      <c r="H76" s="4" t="s">
        <v>109</v>
      </c>
      <c r="I76" s="42"/>
      <c r="J76" s="42"/>
      <c r="K76" s="4" t="s">
        <v>109</v>
      </c>
      <c r="L76" s="42"/>
      <c r="M76" s="2" t="s">
        <v>112</v>
      </c>
      <c r="N76" s="42"/>
      <c r="O76" s="2" t="s">
        <v>113</v>
      </c>
      <c r="P76" s="2" t="s">
        <v>106</v>
      </c>
      <c r="Q76" s="32"/>
      <c r="R76" s="29"/>
      <c r="S76" s="29"/>
      <c r="T76" s="29"/>
      <c r="U76" s="29"/>
      <c r="V76" s="29"/>
      <c r="W76" s="29"/>
      <c r="X76" s="29"/>
      <c r="Y76" s="53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54"/>
    </row>
    <row r="77" spans="1:256" s="27" customFormat="1" ht="27.9" hidden="1" customHeight="1">
      <c r="A77" s="42"/>
      <c r="B77" s="42"/>
      <c r="C77" s="42"/>
      <c r="D77" s="42"/>
      <c r="E77" s="4" t="s">
        <v>111</v>
      </c>
      <c r="F77" s="42"/>
      <c r="G77" s="42"/>
      <c r="H77" s="4" t="s">
        <v>111</v>
      </c>
      <c r="I77" s="42"/>
      <c r="J77" s="42"/>
      <c r="K77" s="4" t="s">
        <v>111</v>
      </c>
      <c r="L77" s="42"/>
      <c r="M77" s="2" t="s">
        <v>67</v>
      </c>
      <c r="N77" s="42"/>
      <c r="O77" s="2" t="s">
        <v>114</v>
      </c>
      <c r="P77" s="2" t="s">
        <v>108</v>
      </c>
      <c r="Q77" s="32"/>
      <c r="R77" s="29"/>
      <c r="S77" s="29"/>
      <c r="T77" s="29"/>
      <c r="U77" s="29"/>
      <c r="V77" s="29"/>
      <c r="W77" s="29"/>
      <c r="X77" s="29"/>
      <c r="Y77" s="53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54"/>
    </row>
    <row r="78" spans="1:256" s="27" customFormat="1" ht="27.9" hidden="1" customHeight="1">
      <c r="A78" s="42"/>
      <c r="B78" s="42"/>
      <c r="C78" s="42"/>
      <c r="D78" s="42"/>
      <c r="E78" s="4" t="s">
        <v>113</v>
      </c>
      <c r="F78" s="42"/>
      <c r="G78" s="42"/>
      <c r="H78" s="4" t="s">
        <v>113</v>
      </c>
      <c r="I78" s="42"/>
      <c r="J78" s="42"/>
      <c r="K78" s="4" t="s">
        <v>113</v>
      </c>
      <c r="L78" s="42"/>
      <c r="M78" s="2" t="s">
        <v>115</v>
      </c>
      <c r="N78" s="42"/>
      <c r="O78" s="2" t="s">
        <v>116</v>
      </c>
      <c r="P78" s="2" t="s">
        <v>109</v>
      </c>
      <c r="Q78" s="32"/>
      <c r="R78" s="29"/>
      <c r="S78" s="29"/>
      <c r="T78" s="29"/>
      <c r="U78" s="29"/>
      <c r="V78" s="29"/>
      <c r="W78" s="29"/>
      <c r="X78" s="29"/>
      <c r="Y78" s="53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54"/>
    </row>
    <row r="79" spans="1:256" s="27" customFormat="1" ht="27.9" hidden="1" customHeight="1">
      <c r="A79" s="42"/>
      <c r="B79" s="42"/>
      <c r="C79" s="42"/>
      <c r="D79" s="42"/>
      <c r="E79" s="4" t="s">
        <v>117</v>
      </c>
      <c r="F79" s="42"/>
      <c r="G79" s="42"/>
      <c r="H79" s="4" t="s">
        <v>117</v>
      </c>
      <c r="I79" s="42"/>
      <c r="J79" s="42"/>
      <c r="K79" s="4" t="s">
        <v>117</v>
      </c>
      <c r="L79" s="42"/>
      <c r="M79" s="2" t="s">
        <v>118</v>
      </c>
      <c r="N79" s="42"/>
      <c r="O79" s="2" t="s">
        <v>119</v>
      </c>
      <c r="P79" s="2" t="s">
        <v>111</v>
      </c>
      <c r="Q79" s="32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54"/>
    </row>
    <row r="80" spans="1:256" s="27" customFormat="1" ht="27.9" hidden="1" customHeight="1">
      <c r="A80" s="42"/>
      <c r="B80" s="42"/>
      <c r="C80" s="42"/>
      <c r="D80" s="42"/>
      <c r="E80" s="4" t="s">
        <v>119</v>
      </c>
      <c r="F80" s="42"/>
      <c r="G80" s="42"/>
      <c r="H80" s="4" t="s">
        <v>119</v>
      </c>
      <c r="I80" s="42"/>
      <c r="J80" s="42"/>
      <c r="K80" s="4" t="s">
        <v>119</v>
      </c>
      <c r="L80" s="42"/>
      <c r="M80" s="2" t="s">
        <v>120</v>
      </c>
      <c r="N80" s="42"/>
      <c r="O80" s="2" t="s">
        <v>121</v>
      </c>
      <c r="P80" s="2" t="s">
        <v>113</v>
      </c>
      <c r="Q80" s="32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54"/>
    </row>
    <row r="81" spans="1:256" s="27" customFormat="1" ht="27.9" hidden="1" customHeight="1">
      <c r="A81" s="55"/>
      <c r="B81" s="55"/>
      <c r="C81" s="55"/>
      <c r="D81" s="55"/>
      <c r="E81" s="4" t="s">
        <v>121</v>
      </c>
      <c r="F81" s="55"/>
      <c r="G81" s="55"/>
      <c r="H81" s="4" t="s">
        <v>121</v>
      </c>
      <c r="I81" s="55"/>
      <c r="J81" s="55"/>
      <c r="K81" s="4" t="s">
        <v>121</v>
      </c>
      <c r="L81" s="55"/>
      <c r="M81" s="2" t="s">
        <v>122</v>
      </c>
      <c r="N81" s="55"/>
      <c r="O81" s="2" t="s">
        <v>123</v>
      </c>
      <c r="P81" s="2" t="s">
        <v>114</v>
      </c>
      <c r="Q81" s="32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54"/>
    </row>
    <row r="82" spans="1:256" s="27" customFormat="1" ht="27.9" hidden="1" customHeight="1">
      <c r="A82" s="29"/>
      <c r="B82" s="29"/>
      <c r="C82" s="29"/>
      <c r="D82" s="29"/>
      <c r="E82" s="4" t="s">
        <v>123</v>
      </c>
      <c r="F82" s="29"/>
      <c r="G82" s="29"/>
      <c r="H82" s="4" t="s">
        <v>123</v>
      </c>
      <c r="I82" s="29"/>
      <c r="J82" s="29"/>
      <c r="K82" s="4" t="s">
        <v>123</v>
      </c>
      <c r="L82" s="29"/>
      <c r="M82" s="2" t="s">
        <v>51</v>
      </c>
      <c r="N82" s="29"/>
      <c r="O82" s="2" t="s">
        <v>124</v>
      </c>
      <c r="P82" s="2" t="s">
        <v>116</v>
      </c>
      <c r="Q82" s="32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54"/>
    </row>
    <row r="83" spans="1:256" s="27" customFormat="1" ht="27.9" hidden="1" customHeight="1">
      <c r="A83" s="29"/>
      <c r="B83" s="29"/>
      <c r="C83" s="29"/>
      <c r="D83" s="29"/>
      <c r="E83" s="4" t="s">
        <v>124</v>
      </c>
      <c r="F83" s="29"/>
      <c r="G83" s="29"/>
      <c r="H83" s="4" t="s">
        <v>124</v>
      </c>
      <c r="I83" s="29"/>
      <c r="J83" s="29"/>
      <c r="K83" s="4" t="s">
        <v>124</v>
      </c>
      <c r="L83" s="29"/>
      <c r="M83" s="2" t="s">
        <v>53</v>
      </c>
      <c r="N83" s="29"/>
      <c r="O83" s="2" t="s">
        <v>125</v>
      </c>
      <c r="P83" s="2" t="s">
        <v>119</v>
      </c>
      <c r="Q83" s="32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54"/>
    </row>
    <row r="84" spans="1:256" s="27" customFormat="1" ht="27.9" hidden="1" customHeight="1">
      <c r="A84" s="29"/>
      <c r="B84" s="29"/>
      <c r="C84" s="29"/>
      <c r="D84" s="29"/>
      <c r="E84" s="4" t="s">
        <v>125</v>
      </c>
      <c r="F84" s="29"/>
      <c r="G84" s="29"/>
      <c r="H84" s="4" t="s">
        <v>125</v>
      </c>
      <c r="I84" s="29"/>
      <c r="J84" s="29"/>
      <c r="K84" s="4" t="s">
        <v>125</v>
      </c>
      <c r="L84" s="29"/>
      <c r="M84" s="2" t="s">
        <v>55</v>
      </c>
      <c r="N84" s="29"/>
      <c r="O84" s="2" t="s">
        <v>126</v>
      </c>
      <c r="P84" s="2" t="s">
        <v>121</v>
      </c>
      <c r="Q84" s="32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  <c r="IT84" s="29"/>
      <c r="IU84" s="29"/>
      <c r="IV84" s="54"/>
    </row>
    <row r="85" spans="1:256" s="27" customFormat="1" ht="27.9" hidden="1" customHeight="1">
      <c r="A85" s="29"/>
      <c r="B85" s="29"/>
      <c r="C85" s="29"/>
      <c r="D85" s="29"/>
      <c r="E85" s="4" t="s">
        <v>127</v>
      </c>
      <c r="F85" s="29"/>
      <c r="G85" s="29"/>
      <c r="H85" s="4" t="s">
        <v>127</v>
      </c>
      <c r="I85" s="29"/>
      <c r="J85" s="29"/>
      <c r="K85" s="4" t="s">
        <v>127</v>
      </c>
      <c r="L85" s="29"/>
      <c r="M85" s="2" t="s">
        <v>57</v>
      </c>
      <c r="N85" s="29"/>
      <c r="O85" s="2" t="s">
        <v>127</v>
      </c>
      <c r="P85" s="2" t="s">
        <v>123</v>
      </c>
      <c r="Q85" s="32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  <c r="IS85" s="29"/>
      <c r="IT85" s="29"/>
      <c r="IU85" s="29"/>
      <c r="IV85" s="54"/>
    </row>
    <row r="86" spans="1:256" s="27" customFormat="1" ht="27.9" hidden="1" customHeight="1">
      <c r="A86" s="29"/>
      <c r="B86" s="29"/>
      <c r="C86" s="29"/>
      <c r="D86" s="29"/>
      <c r="E86" s="4" t="s">
        <v>128</v>
      </c>
      <c r="F86" s="29"/>
      <c r="G86" s="29"/>
      <c r="H86" s="4" t="s">
        <v>128</v>
      </c>
      <c r="I86" s="29"/>
      <c r="J86" s="29"/>
      <c r="K86" s="4" t="s">
        <v>128</v>
      </c>
      <c r="L86" s="29"/>
      <c r="M86" s="2" t="s">
        <v>59</v>
      </c>
      <c r="N86" s="29"/>
      <c r="O86" s="2" t="s">
        <v>128</v>
      </c>
      <c r="P86" s="2" t="s">
        <v>124</v>
      </c>
      <c r="Q86" s="32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  <c r="IJ86" s="29"/>
      <c r="IK86" s="29"/>
      <c r="IL86" s="29"/>
      <c r="IM86" s="29"/>
      <c r="IN86" s="29"/>
      <c r="IO86" s="29"/>
      <c r="IP86" s="29"/>
      <c r="IQ86" s="29"/>
      <c r="IR86" s="29"/>
      <c r="IS86" s="29"/>
      <c r="IT86" s="29"/>
      <c r="IU86" s="29"/>
      <c r="IV86" s="54"/>
    </row>
    <row r="87" spans="1:256" s="27" customFormat="1" ht="27.9" hidden="1" customHeight="1">
      <c r="A87" s="29"/>
      <c r="B87" s="29"/>
      <c r="C87" s="29"/>
      <c r="D87" s="29"/>
      <c r="E87" s="4" t="s">
        <v>129</v>
      </c>
      <c r="F87" s="29"/>
      <c r="G87" s="29"/>
      <c r="H87" s="4" t="s">
        <v>129</v>
      </c>
      <c r="I87" s="29"/>
      <c r="J87" s="29"/>
      <c r="K87" s="4" t="s">
        <v>129</v>
      </c>
      <c r="L87" s="29"/>
      <c r="M87" s="2" t="s">
        <v>61</v>
      </c>
      <c r="N87" s="29"/>
      <c r="O87" s="2" t="s">
        <v>129</v>
      </c>
      <c r="P87" s="2" t="s">
        <v>125</v>
      </c>
      <c r="Q87" s="32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54"/>
    </row>
    <row r="88" spans="1:256" s="27" customFormat="1" ht="27.9" hidden="1" customHeight="1">
      <c r="A88" s="29"/>
      <c r="B88" s="29"/>
      <c r="C88" s="29"/>
      <c r="D88" s="29"/>
      <c r="E88" s="4" t="s">
        <v>130</v>
      </c>
      <c r="F88" s="29"/>
      <c r="G88" s="29"/>
      <c r="H88" s="4" t="s">
        <v>130</v>
      </c>
      <c r="I88" s="29"/>
      <c r="J88" s="29"/>
      <c r="K88" s="4" t="s">
        <v>130</v>
      </c>
      <c r="L88" s="29"/>
      <c r="M88" s="2" t="s">
        <v>63</v>
      </c>
      <c r="N88" s="29"/>
      <c r="O88" s="2" t="s">
        <v>131</v>
      </c>
      <c r="P88" s="2" t="s">
        <v>126</v>
      </c>
      <c r="Q88" s="32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54"/>
    </row>
    <row r="89" spans="1:256" s="27" customFormat="1" ht="27.9" hidden="1" customHeight="1">
      <c r="A89" s="29"/>
      <c r="B89" s="29"/>
      <c r="C89" s="29"/>
      <c r="D89" s="29"/>
      <c r="E89" s="4" t="s">
        <v>132</v>
      </c>
      <c r="F89" s="29"/>
      <c r="G89" s="29"/>
      <c r="H89" s="4" t="s">
        <v>132</v>
      </c>
      <c r="I89" s="29"/>
      <c r="J89" s="29"/>
      <c r="K89" s="4" t="s">
        <v>132</v>
      </c>
      <c r="L89" s="29"/>
      <c r="M89" s="2" t="s">
        <v>65</v>
      </c>
      <c r="N89" s="29"/>
      <c r="O89" s="2" t="s">
        <v>133</v>
      </c>
      <c r="P89" s="2" t="s">
        <v>127</v>
      </c>
      <c r="Q89" s="32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54"/>
    </row>
    <row r="90" spans="1:256" s="27" customFormat="1" ht="27.9" hidden="1" customHeight="1">
      <c r="A90" s="29"/>
      <c r="B90" s="29"/>
      <c r="C90" s="29"/>
      <c r="D90" s="29"/>
      <c r="E90" s="4" t="s">
        <v>131</v>
      </c>
      <c r="F90" s="29"/>
      <c r="G90" s="29"/>
      <c r="H90" s="4" t="s">
        <v>131</v>
      </c>
      <c r="I90" s="29"/>
      <c r="J90" s="29"/>
      <c r="K90" s="4" t="s">
        <v>131</v>
      </c>
      <c r="L90" s="29"/>
      <c r="M90" s="2" t="s">
        <v>76</v>
      </c>
      <c r="N90" s="29"/>
      <c r="O90" s="2" t="s">
        <v>134</v>
      </c>
      <c r="P90" s="2" t="s">
        <v>128</v>
      </c>
      <c r="Q90" s="32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54"/>
    </row>
    <row r="91" spans="1:256" s="27" customFormat="1" ht="27.9" hidden="1" customHeight="1">
      <c r="A91" s="29"/>
      <c r="B91" s="29"/>
      <c r="C91" s="29"/>
      <c r="D91" s="29"/>
      <c r="E91" s="4" t="s">
        <v>134</v>
      </c>
      <c r="F91" s="29"/>
      <c r="G91" s="29"/>
      <c r="H91" s="4" t="s">
        <v>134</v>
      </c>
      <c r="I91" s="29"/>
      <c r="J91" s="29"/>
      <c r="K91" s="4" t="s">
        <v>134</v>
      </c>
      <c r="L91" s="29"/>
      <c r="M91" s="2" t="s">
        <v>70</v>
      </c>
      <c r="N91" s="29"/>
      <c r="O91" s="2" t="s">
        <v>135</v>
      </c>
      <c r="P91" s="2" t="s">
        <v>129</v>
      </c>
      <c r="Q91" s="32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54"/>
    </row>
    <row r="92" spans="1:256" s="27" customFormat="1" ht="27.9" hidden="1" customHeight="1">
      <c r="A92" s="29"/>
      <c r="B92" s="29"/>
      <c r="C92" s="29"/>
      <c r="D92" s="29"/>
      <c r="E92" s="4" t="s">
        <v>136</v>
      </c>
      <c r="F92" s="29"/>
      <c r="G92" s="29"/>
      <c r="H92" s="4" t="s">
        <v>136</v>
      </c>
      <c r="I92" s="29"/>
      <c r="J92" s="29"/>
      <c r="K92" s="4" t="s">
        <v>136</v>
      </c>
      <c r="L92" s="29"/>
      <c r="M92" s="2" t="s">
        <v>74</v>
      </c>
      <c r="N92" s="29"/>
      <c r="O92" s="2" t="s">
        <v>136</v>
      </c>
      <c r="P92" s="2" t="s">
        <v>131</v>
      </c>
      <c r="Q92" s="32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54"/>
    </row>
    <row r="93" spans="1:256" s="27" customFormat="1" ht="27.9" hidden="1" customHeight="1">
      <c r="A93" s="29"/>
      <c r="B93" s="29"/>
      <c r="C93" s="29"/>
      <c r="D93" s="29"/>
      <c r="E93" s="4" t="s">
        <v>137</v>
      </c>
      <c r="F93" s="29"/>
      <c r="G93" s="29"/>
      <c r="H93" s="4" t="s">
        <v>137</v>
      </c>
      <c r="I93" s="29"/>
      <c r="J93" s="29"/>
      <c r="K93" s="4" t="s">
        <v>137</v>
      </c>
      <c r="L93" s="29"/>
      <c r="M93" s="2" t="s">
        <v>78</v>
      </c>
      <c r="N93" s="29"/>
      <c r="O93" s="2" t="s">
        <v>137</v>
      </c>
      <c r="P93" s="2" t="s">
        <v>133</v>
      </c>
      <c r="Q93" s="32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54"/>
    </row>
    <row r="94" spans="1:256" s="27" customFormat="1" ht="27.9" hidden="1" customHeight="1">
      <c r="A94" s="29"/>
      <c r="B94" s="29"/>
      <c r="C94" s="29"/>
      <c r="D94" s="29"/>
      <c r="E94" s="4" t="s">
        <v>138</v>
      </c>
      <c r="F94" s="29"/>
      <c r="G94" s="29"/>
      <c r="H94" s="4" t="s">
        <v>138</v>
      </c>
      <c r="I94" s="29"/>
      <c r="J94" s="29"/>
      <c r="K94" s="4" t="s">
        <v>138</v>
      </c>
      <c r="L94" s="29"/>
      <c r="M94" s="2" t="s">
        <v>81</v>
      </c>
      <c r="N94" s="29"/>
      <c r="O94" s="2" t="s">
        <v>138</v>
      </c>
      <c r="P94" s="2" t="s">
        <v>134</v>
      </c>
      <c r="Q94" s="32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54"/>
    </row>
    <row r="95" spans="1:256" s="27" customFormat="1" ht="27.9" hidden="1" customHeight="1">
      <c r="A95" s="29"/>
      <c r="B95" s="29"/>
      <c r="C95" s="29"/>
      <c r="D95" s="29"/>
      <c r="E95" s="4" t="s">
        <v>139</v>
      </c>
      <c r="F95" s="29"/>
      <c r="G95" s="29"/>
      <c r="H95" s="4" t="s">
        <v>139</v>
      </c>
      <c r="I95" s="29"/>
      <c r="J95" s="29"/>
      <c r="K95" s="4" t="s">
        <v>139</v>
      </c>
      <c r="L95" s="29"/>
      <c r="M95" s="2" t="s">
        <v>83</v>
      </c>
      <c r="N95" s="29"/>
      <c r="O95" s="2" t="s">
        <v>139</v>
      </c>
      <c r="P95" s="2" t="s">
        <v>135</v>
      </c>
      <c r="Q95" s="32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54"/>
    </row>
    <row r="96" spans="1:256" s="27" customFormat="1" ht="27.9" hidden="1" customHeight="1">
      <c r="A96" s="29"/>
      <c r="B96" s="29"/>
      <c r="C96" s="29"/>
      <c r="D96" s="29"/>
      <c r="E96" s="4" t="s">
        <v>140</v>
      </c>
      <c r="F96" s="29"/>
      <c r="G96" s="29"/>
      <c r="H96" s="4" t="s">
        <v>140</v>
      </c>
      <c r="I96" s="29"/>
      <c r="J96" s="29"/>
      <c r="K96" s="4" t="s">
        <v>140</v>
      </c>
      <c r="L96" s="29"/>
      <c r="M96" s="2" t="s">
        <v>85</v>
      </c>
      <c r="N96" s="29"/>
      <c r="O96" s="2" t="s">
        <v>140</v>
      </c>
      <c r="P96" s="2" t="s">
        <v>136</v>
      </c>
      <c r="Q96" s="32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54"/>
    </row>
    <row r="97" spans="1:256" s="27" customFormat="1" ht="27.9" hidden="1" customHeight="1">
      <c r="A97" s="53"/>
      <c r="B97" s="53"/>
      <c r="C97" s="53"/>
      <c r="D97" s="53"/>
      <c r="E97" s="4" t="s">
        <v>141</v>
      </c>
      <c r="F97" s="53"/>
      <c r="G97" s="53"/>
      <c r="H97" s="4" t="s">
        <v>141</v>
      </c>
      <c r="I97" s="53"/>
      <c r="J97" s="53"/>
      <c r="K97" s="4" t="s">
        <v>141</v>
      </c>
      <c r="L97" s="53"/>
      <c r="M97" s="2" t="s">
        <v>87</v>
      </c>
      <c r="N97" s="53"/>
      <c r="O97" s="2" t="s">
        <v>141</v>
      </c>
      <c r="P97" s="2" t="s">
        <v>137</v>
      </c>
      <c r="Q97" s="32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54"/>
    </row>
    <row r="98" spans="1:256" s="27" customFormat="1" ht="27.9" hidden="1" customHeight="1">
      <c r="A98" s="53"/>
      <c r="B98" s="53"/>
      <c r="C98" s="53"/>
      <c r="D98" s="53"/>
      <c r="E98" s="4" t="s">
        <v>142</v>
      </c>
      <c r="F98" s="53"/>
      <c r="G98" s="53"/>
      <c r="H98" s="4" t="s">
        <v>142</v>
      </c>
      <c r="I98" s="53"/>
      <c r="J98" s="53"/>
      <c r="K98" s="4" t="s">
        <v>142</v>
      </c>
      <c r="L98" s="53"/>
      <c r="M98" s="2" t="s">
        <v>89</v>
      </c>
      <c r="N98" s="53"/>
      <c r="O98" s="2" t="s">
        <v>142</v>
      </c>
      <c r="P98" s="2" t="s">
        <v>138</v>
      </c>
      <c r="Q98" s="32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54"/>
    </row>
    <row r="99" spans="1:256" s="27" customFormat="1" ht="27.9" hidden="1" customHeight="1">
      <c r="A99" s="53"/>
      <c r="B99" s="53"/>
      <c r="C99" s="53"/>
      <c r="D99" s="53"/>
      <c r="E99" s="4" t="s">
        <v>143</v>
      </c>
      <c r="F99" s="53"/>
      <c r="G99" s="53"/>
      <c r="H99" s="4" t="s">
        <v>143</v>
      </c>
      <c r="I99" s="53"/>
      <c r="J99" s="53"/>
      <c r="K99" s="4" t="s">
        <v>143</v>
      </c>
      <c r="L99" s="53"/>
      <c r="M99" s="2" t="s">
        <v>92</v>
      </c>
      <c r="N99" s="53"/>
      <c r="O99" s="2" t="s">
        <v>143</v>
      </c>
      <c r="P99" s="2" t="s">
        <v>139</v>
      </c>
      <c r="Q99" s="32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54"/>
    </row>
    <row r="100" spans="1:256" s="27" customFormat="1" ht="27.9" hidden="1" customHeight="1">
      <c r="A100" s="53"/>
      <c r="B100" s="53"/>
      <c r="C100" s="53"/>
      <c r="D100" s="53"/>
      <c r="E100" s="4" t="s">
        <v>144</v>
      </c>
      <c r="F100" s="53"/>
      <c r="G100" s="53"/>
      <c r="H100" s="4" t="s">
        <v>144</v>
      </c>
      <c r="I100" s="53"/>
      <c r="J100" s="53"/>
      <c r="K100" s="4" t="s">
        <v>144</v>
      </c>
      <c r="L100" s="53"/>
      <c r="M100" s="2" t="s">
        <v>94</v>
      </c>
      <c r="N100" s="53"/>
      <c r="O100" s="2" t="s">
        <v>144</v>
      </c>
      <c r="P100" s="2" t="s">
        <v>140</v>
      </c>
      <c r="Q100" s="32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54"/>
    </row>
    <row r="101" spans="1:256" s="27" customFormat="1" ht="27.9" hidden="1" customHeight="1">
      <c r="A101" s="53"/>
      <c r="B101" s="53"/>
      <c r="C101" s="53"/>
      <c r="D101" s="53"/>
      <c r="E101" s="4" t="s">
        <v>145</v>
      </c>
      <c r="F101" s="53"/>
      <c r="G101" s="53"/>
      <c r="H101" s="4" t="s">
        <v>145</v>
      </c>
      <c r="I101" s="53"/>
      <c r="J101" s="53"/>
      <c r="K101" s="4" t="s">
        <v>145</v>
      </c>
      <c r="L101" s="53"/>
      <c r="M101" s="2" t="s">
        <v>96</v>
      </c>
      <c r="N101" s="53"/>
      <c r="O101" s="2" t="s">
        <v>146</v>
      </c>
      <c r="P101" s="2" t="s">
        <v>141</v>
      </c>
      <c r="Q101" s="32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54"/>
    </row>
    <row r="102" spans="1:256" s="27" customFormat="1" ht="27.9" hidden="1" customHeight="1">
      <c r="A102" s="53"/>
      <c r="B102" s="53"/>
      <c r="C102" s="53"/>
      <c r="D102" s="53"/>
      <c r="E102" s="4" t="s">
        <v>147</v>
      </c>
      <c r="F102" s="53"/>
      <c r="G102" s="53"/>
      <c r="H102" s="4" t="s">
        <v>147</v>
      </c>
      <c r="I102" s="53"/>
      <c r="J102" s="53"/>
      <c r="K102" s="4" t="s">
        <v>147</v>
      </c>
      <c r="L102" s="53"/>
      <c r="M102" s="2" t="s">
        <v>98</v>
      </c>
      <c r="N102" s="53"/>
      <c r="O102" s="2" t="s">
        <v>148</v>
      </c>
      <c r="P102" s="2" t="s">
        <v>142</v>
      </c>
      <c r="Q102" s="32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54"/>
    </row>
    <row r="103" spans="1:256" s="27" customFormat="1" ht="27.9" hidden="1" customHeight="1">
      <c r="A103" s="53"/>
      <c r="B103" s="53"/>
      <c r="C103" s="53"/>
      <c r="D103" s="53"/>
      <c r="E103" s="4" t="s">
        <v>149</v>
      </c>
      <c r="F103" s="53"/>
      <c r="G103" s="53"/>
      <c r="H103" s="4" t="s">
        <v>149</v>
      </c>
      <c r="I103" s="53"/>
      <c r="J103" s="53"/>
      <c r="K103" s="4" t="s">
        <v>149</v>
      </c>
      <c r="L103" s="53"/>
      <c r="M103" s="2" t="s">
        <v>100</v>
      </c>
      <c r="N103" s="53"/>
      <c r="O103" s="2" t="s">
        <v>150</v>
      </c>
      <c r="P103" s="2" t="s">
        <v>143</v>
      </c>
      <c r="Q103" s="32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54"/>
    </row>
    <row r="104" spans="1:256" s="27" customFormat="1" ht="27.9" hidden="1" customHeight="1">
      <c r="A104" s="55"/>
      <c r="B104" s="55"/>
      <c r="C104" s="55"/>
      <c r="D104" s="55"/>
      <c r="E104" s="4" t="s">
        <v>151</v>
      </c>
      <c r="F104" s="55"/>
      <c r="G104" s="55"/>
      <c r="H104" s="4" t="s">
        <v>151</v>
      </c>
      <c r="I104" s="55"/>
      <c r="J104" s="55"/>
      <c r="K104" s="4" t="s">
        <v>151</v>
      </c>
      <c r="L104" s="55"/>
      <c r="M104" s="2" t="s">
        <v>102</v>
      </c>
      <c r="N104" s="55"/>
      <c r="O104" s="2" t="s">
        <v>151</v>
      </c>
      <c r="P104" s="2" t="s">
        <v>144</v>
      </c>
      <c r="Q104" s="32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54"/>
    </row>
    <row r="105" spans="1:256" s="27" customFormat="1" ht="27.9" hidden="1" customHeight="1">
      <c r="A105" s="42"/>
      <c r="B105" s="42"/>
      <c r="C105" s="42"/>
      <c r="D105" s="42"/>
      <c r="E105" s="4" t="s">
        <v>152</v>
      </c>
      <c r="F105" s="42"/>
      <c r="G105" s="42"/>
      <c r="H105" s="4" t="s">
        <v>152</v>
      </c>
      <c r="I105" s="42"/>
      <c r="J105" s="42"/>
      <c r="K105" s="4" t="s">
        <v>152</v>
      </c>
      <c r="L105" s="42"/>
      <c r="M105" s="2" t="s">
        <v>104</v>
      </c>
      <c r="N105" s="42"/>
      <c r="O105" s="2" t="s">
        <v>152</v>
      </c>
      <c r="P105" s="2" t="s">
        <v>146</v>
      </c>
      <c r="Q105" s="32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54"/>
    </row>
    <row r="106" spans="1:256" s="27" customFormat="1" ht="27.9" hidden="1" customHeight="1">
      <c r="A106" s="42"/>
      <c r="B106" s="42"/>
      <c r="C106" s="42"/>
      <c r="D106" s="42"/>
      <c r="E106" s="4" t="s">
        <v>153</v>
      </c>
      <c r="F106" s="42"/>
      <c r="G106" s="42"/>
      <c r="H106" s="4" t="s">
        <v>153</v>
      </c>
      <c r="I106" s="42"/>
      <c r="J106" s="42"/>
      <c r="K106" s="4" t="s">
        <v>153</v>
      </c>
      <c r="L106" s="42"/>
      <c r="M106" s="2" t="s">
        <v>106</v>
      </c>
      <c r="N106" s="42"/>
      <c r="O106" s="2" t="s">
        <v>154</v>
      </c>
      <c r="P106" s="2" t="s">
        <v>148</v>
      </c>
      <c r="Q106" s="32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54"/>
    </row>
    <row r="107" spans="1:256" s="27" customFormat="1" ht="27.9" hidden="1" customHeight="1">
      <c r="A107" s="42"/>
      <c r="B107" s="42"/>
      <c r="C107" s="42"/>
      <c r="D107" s="42"/>
      <c r="E107" s="4" t="s">
        <v>155</v>
      </c>
      <c r="F107" s="42"/>
      <c r="G107" s="42"/>
      <c r="H107" s="4" t="s">
        <v>155</v>
      </c>
      <c r="I107" s="42"/>
      <c r="J107" s="42"/>
      <c r="K107" s="4" t="s">
        <v>155</v>
      </c>
      <c r="L107" s="42"/>
      <c r="M107" s="2" t="s">
        <v>108</v>
      </c>
      <c r="N107" s="42"/>
      <c r="O107" s="2" t="s">
        <v>156</v>
      </c>
      <c r="P107" s="2" t="s">
        <v>150</v>
      </c>
      <c r="Q107" s="32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54"/>
    </row>
    <row r="108" spans="1:256" s="27" customFormat="1" ht="27.9" hidden="1" customHeight="1">
      <c r="A108" s="56"/>
      <c r="B108" s="56"/>
      <c r="C108" s="56"/>
      <c r="D108" s="56"/>
      <c r="E108" s="4" t="s">
        <v>156</v>
      </c>
      <c r="F108" s="53"/>
      <c r="G108" s="53"/>
      <c r="H108" s="4" t="s">
        <v>156</v>
      </c>
      <c r="I108" s="53"/>
      <c r="J108" s="53"/>
      <c r="K108" s="4" t="s">
        <v>156</v>
      </c>
      <c r="L108" s="53"/>
      <c r="M108" s="2" t="s">
        <v>109</v>
      </c>
      <c r="N108" s="53"/>
      <c r="O108" s="2" t="s">
        <v>157</v>
      </c>
      <c r="P108" s="2" t="s">
        <v>151</v>
      </c>
      <c r="Q108" s="32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54"/>
    </row>
    <row r="109" spans="1:256" s="27" customFormat="1" ht="27.9" hidden="1" customHeight="1">
      <c r="A109" s="56"/>
      <c r="B109" s="56"/>
      <c r="C109" s="56"/>
      <c r="D109" s="56"/>
      <c r="E109" s="4" t="s">
        <v>157</v>
      </c>
      <c r="F109" s="56"/>
      <c r="G109" s="56"/>
      <c r="H109" s="4" t="s">
        <v>157</v>
      </c>
      <c r="I109" s="56"/>
      <c r="J109" s="56"/>
      <c r="K109" s="4" t="s">
        <v>157</v>
      </c>
      <c r="L109" s="56"/>
      <c r="M109" s="2" t="s">
        <v>111</v>
      </c>
      <c r="N109" s="56"/>
      <c r="O109" s="2" t="s">
        <v>158</v>
      </c>
      <c r="P109" s="2" t="s">
        <v>152</v>
      </c>
      <c r="Q109" s="32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54"/>
    </row>
    <row r="110" spans="1:256" s="27" customFormat="1" ht="27.9" hidden="1" customHeight="1">
      <c r="A110" s="56"/>
      <c r="B110" s="56"/>
      <c r="C110" s="56"/>
      <c r="D110" s="56"/>
      <c r="E110" s="4" t="s">
        <v>158</v>
      </c>
      <c r="F110" s="56"/>
      <c r="G110" s="56"/>
      <c r="H110" s="4" t="s">
        <v>158</v>
      </c>
      <c r="I110" s="56"/>
      <c r="J110" s="56"/>
      <c r="K110" s="4" t="s">
        <v>158</v>
      </c>
      <c r="L110" s="56"/>
      <c r="M110" s="2" t="s">
        <v>113</v>
      </c>
      <c r="N110" s="56"/>
      <c r="O110" s="2" t="s">
        <v>159</v>
      </c>
      <c r="P110" s="2" t="s">
        <v>154</v>
      </c>
      <c r="Q110" s="32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  <c r="IS110" s="29"/>
      <c r="IT110" s="29"/>
      <c r="IU110" s="29"/>
      <c r="IV110" s="54"/>
    </row>
    <row r="111" spans="1:256" s="27" customFormat="1" ht="27.9" hidden="1" customHeight="1">
      <c r="A111" s="56"/>
      <c r="B111" s="56"/>
      <c r="C111" s="56"/>
      <c r="D111" s="56"/>
      <c r="E111" s="4" t="s">
        <v>159</v>
      </c>
      <c r="F111" s="56"/>
      <c r="G111" s="56"/>
      <c r="H111" s="4" t="s">
        <v>159</v>
      </c>
      <c r="I111" s="56"/>
      <c r="J111" s="56"/>
      <c r="K111" s="4" t="s">
        <v>159</v>
      </c>
      <c r="L111" s="56"/>
      <c r="M111" s="2" t="s">
        <v>114</v>
      </c>
      <c r="N111" s="56"/>
      <c r="O111" s="2" t="s">
        <v>160</v>
      </c>
      <c r="P111" s="2" t="s">
        <v>156</v>
      </c>
      <c r="Q111" s="32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54"/>
    </row>
    <row r="112" spans="1:256" s="27" customFormat="1" ht="27.9" hidden="1" customHeight="1">
      <c r="A112" s="56"/>
      <c r="B112" s="56"/>
      <c r="C112" s="56"/>
      <c r="D112" s="56"/>
      <c r="E112" s="4" t="s">
        <v>160</v>
      </c>
      <c r="F112" s="56"/>
      <c r="G112" s="56"/>
      <c r="H112" s="4" t="s">
        <v>160</v>
      </c>
      <c r="I112" s="56"/>
      <c r="J112" s="56"/>
      <c r="K112" s="4" t="s">
        <v>160</v>
      </c>
      <c r="L112" s="56"/>
      <c r="M112" s="2" t="s">
        <v>116</v>
      </c>
      <c r="N112" s="56"/>
      <c r="O112" s="2" t="s">
        <v>161</v>
      </c>
      <c r="P112" s="2" t="s">
        <v>157</v>
      </c>
      <c r="Q112" s="32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54"/>
    </row>
    <row r="113" spans="1:256" s="27" customFormat="1" ht="27.9" hidden="1" customHeight="1">
      <c r="A113" s="41"/>
      <c r="B113" s="41"/>
      <c r="C113" s="41"/>
      <c r="D113" s="41"/>
      <c r="E113" s="4" t="s">
        <v>162</v>
      </c>
      <c r="F113" s="41"/>
      <c r="G113" s="41"/>
      <c r="H113" s="4" t="s">
        <v>162</v>
      </c>
      <c r="I113" s="41"/>
      <c r="J113" s="41"/>
      <c r="K113" s="4" t="s">
        <v>162</v>
      </c>
      <c r="L113" s="41"/>
      <c r="M113" s="2" t="s">
        <v>119</v>
      </c>
      <c r="N113" s="41"/>
      <c r="O113" s="2" t="s">
        <v>163</v>
      </c>
      <c r="P113" s="2" t="s">
        <v>158</v>
      </c>
      <c r="Q113" s="32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54"/>
    </row>
    <row r="114" spans="1:256" s="27" customFormat="1" ht="27.9" hidden="1" customHeight="1">
      <c r="A114" s="53"/>
      <c r="B114" s="53"/>
      <c r="C114" s="53"/>
      <c r="D114" s="53"/>
      <c r="E114" s="4" t="s">
        <v>164</v>
      </c>
      <c r="F114" s="53"/>
      <c r="G114" s="53"/>
      <c r="H114" s="4" t="s">
        <v>164</v>
      </c>
      <c r="I114" s="53"/>
      <c r="J114" s="53"/>
      <c r="K114" s="4" t="s">
        <v>164</v>
      </c>
      <c r="L114" s="53"/>
      <c r="M114" s="2" t="s">
        <v>121</v>
      </c>
      <c r="N114" s="53"/>
      <c r="O114" s="2" t="s">
        <v>165</v>
      </c>
      <c r="P114" s="2" t="s">
        <v>159</v>
      </c>
      <c r="Q114" s="32"/>
      <c r="R114" s="29"/>
      <c r="S114" s="29"/>
      <c r="T114" s="29"/>
      <c r="U114" s="29"/>
      <c r="V114" s="29"/>
      <c r="W114" s="29"/>
      <c r="X114" s="29"/>
      <c r="Y114" s="29"/>
      <c r="Z114" s="58"/>
      <c r="AA114" s="58"/>
      <c r="AB114" s="58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54"/>
    </row>
    <row r="115" spans="1:256" s="27" customFormat="1" ht="27.9" hidden="1" customHeight="1">
      <c r="A115" s="53"/>
      <c r="B115" s="53"/>
      <c r="C115" s="53"/>
      <c r="D115" s="53"/>
      <c r="E115" s="4" t="s">
        <v>165</v>
      </c>
      <c r="F115" s="57"/>
      <c r="G115" s="57"/>
      <c r="H115" s="4" t="s">
        <v>165</v>
      </c>
      <c r="I115" s="57"/>
      <c r="J115" s="57"/>
      <c r="K115" s="4" t="s">
        <v>165</v>
      </c>
      <c r="L115" s="53"/>
      <c r="M115" s="2" t="s">
        <v>123</v>
      </c>
      <c r="N115" s="53"/>
      <c r="O115" s="2" t="s">
        <v>166</v>
      </c>
      <c r="P115" s="2" t="s">
        <v>160</v>
      </c>
      <c r="Q115" s="32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54"/>
    </row>
    <row r="116" spans="1:256" s="27" customFormat="1" ht="27.9" hidden="1" customHeight="1">
      <c r="A116" s="53"/>
      <c r="B116" s="53"/>
      <c r="C116" s="53"/>
      <c r="D116" s="53"/>
      <c r="E116" s="4" t="s">
        <v>166</v>
      </c>
      <c r="F116" s="53"/>
      <c r="G116" s="53"/>
      <c r="H116" s="4" t="s">
        <v>166</v>
      </c>
      <c r="I116" s="53"/>
      <c r="J116" s="53"/>
      <c r="K116" s="4" t="s">
        <v>166</v>
      </c>
      <c r="L116" s="53"/>
      <c r="M116" s="2" t="s">
        <v>124</v>
      </c>
      <c r="N116" s="53"/>
      <c r="O116" s="2" t="s">
        <v>167</v>
      </c>
      <c r="P116" s="2" t="s">
        <v>161</v>
      </c>
      <c r="Q116" s="32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  <c r="IS116" s="29"/>
      <c r="IT116" s="29"/>
      <c r="IU116" s="29"/>
      <c r="IV116" s="54"/>
    </row>
    <row r="117" spans="1:256" s="27" customFormat="1" ht="27.9" hidden="1" customHeight="1">
      <c r="A117" s="41"/>
      <c r="B117" s="41"/>
      <c r="C117" s="41"/>
      <c r="D117" s="41"/>
      <c r="E117" s="4" t="s">
        <v>167</v>
      </c>
      <c r="F117" s="41"/>
      <c r="G117" s="41"/>
      <c r="H117" s="4" t="s">
        <v>167</v>
      </c>
      <c r="I117" s="41"/>
      <c r="J117" s="41"/>
      <c r="K117" s="4" t="s">
        <v>167</v>
      </c>
      <c r="L117" s="41"/>
      <c r="M117" s="2" t="s">
        <v>125</v>
      </c>
      <c r="N117" s="41"/>
      <c r="O117" s="2" t="s">
        <v>168</v>
      </c>
      <c r="P117" s="2" t="s">
        <v>163</v>
      </c>
      <c r="Q117" s="32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29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  <c r="IS117" s="29"/>
      <c r="IT117" s="29"/>
      <c r="IU117" s="29"/>
      <c r="IV117" s="54"/>
    </row>
    <row r="118" spans="1:256" s="27" customFormat="1" ht="27.9" hidden="1" customHeight="1">
      <c r="A118" s="41"/>
      <c r="B118" s="41"/>
      <c r="C118" s="41"/>
      <c r="D118" s="41"/>
      <c r="E118" s="4" t="s">
        <v>168</v>
      </c>
      <c r="F118" s="41"/>
      <c r="G118" s="41"/>
      <c r="H118" s="4" t="s">
        <v>168</v>
      </c>
      <c r="I118" s="41"/>
      <c r="J118" s="41"/>
      <c r="K118" s="4" t="s">
        <v>168</v>
      </c>
      <c r="L118" s="41"/>
      <c r="M118" s="2" t="s">
        <v>126</v>
      </c>
      <c r="N118" s="41"/>
      <c r="O118" s="2" t="s">
        <v>169</v>
      </c>
      <c r="P118" s="2" t="s">
        <v>165</v>
      </c>
      <c r="Q118" s="32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/>
      <c r="IQ118" s="29"/>
      <c r="IR118" s="29"/>
      <c r="IS118" s="29"/>
      <c r="IT118" s="29"/>
      <c r="IU118" s="29"/>
      <c r="IV118" s="54"/>
    </row>
    <row r="119" spans="1:256" s="27" customFormat="1" ht="27.9" hidden="1" customHeight="1">
      <c r="A119" s="53"/>
      <c r="B119" s="53"/>
      <c r="C119" s="53"/>
      <c r="D119" s="53"/>
      <c r="E119" s="4" t="s">
        <v>169</v>
      </c>
      <c r="F119" s="41"/>
      <c r="G119" s="41"/>
      <c r="H119" s="4" t="s">
        <v>169</v>
      </c>
      <c r="I119" s="41"/>
      <c r="J119" s="41"/>
      <c r="K119" s="4" t="s">
        <v>169</v>
      </c>
      <c r="L119" s="41"/>
      <c r="M119" s="2" t="s">
        <v>127</v>
      </c>
      <c r="N119" s="41"/>
      <c r="O119" s="2" t="s">
        <v>170</v>
      </c>
      <c r="P119" s="2" t="s">
        <v>166</v>
      </c>
      <c r="Q119" s="32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  <c r="IS119" s="29"/>
      <c r="IT119" s="29"/>
      <c r="IU119" s="29"/>
      <c r="IV119" s="54"/>
    </row>
    <row r="120" spans="1:256" s="27" customFormat="1" ht="27.9" hidden="1" customHeight="1">
      <c r="A120" s="55"/>
      <c r="B120" s="55"/>
      <c r="C120" s="55"/>
      <c r="D120" s="55"/>
      <c r="E120" s="4" t="s">
        <v>170</v>
      </c>
      <c r="F120" s="55"/>
      <c r="G120" s="55"/>
      <c r="H120" s="4" t="s">
        <v>170</v>
      </c>
      <c r="I120" s="55"/>
      <c r="J120" s="55"/>
      <c r="K120" s="4" t="s">
        <v>170</v>
      </c>
      <c r="L120" s="55"/>
      <c r="M120" s="2" t="s">
        <v>128</v>
      </c>
      <c r="N120" s="55"/>
      <c r="O120" s="2" t="s">
        <v>171</v>
      </c>
      <c r="P120" s="2" t="s">
        <v>167</v>
      </c>
      <c r="Q120" s="32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HY120" s="29"/>
      <c r="HZ120" s="29"/>
      <c r="IA120" s="29"/>
      <c r="IB120" s="29"/>
      <c r="IC120" s="29"/>
      <c r="ID120" s="29"/>
      <c r="IE120" s="29"/>
      <c r="IF120" s="29"/>
      <c r="IG120" s="29"/>
      <c r="IH120" s="29"/>
      <c r="II120" s="29"/>
      <c r="IJ120" s="29"/>
      <c r="IK120" s="29"/>
      <c r="IL120" s="29"/>
      <c r="IM120" s="29"/>
      <c r="IN120" s="29"/>
      <c r="IO120" s="29"/>
      <c r="IP120" s="29"/>
      <c r="IQ120" s="29"/>
      <c r="IR120" s="29"/>
      <c r="IS120" s="29"/>
      <c r="IT120" s="29"/>
      <c r="IU120" s="29"/>
      <c r="IV120" s="54"/>
    </row>
    <row r="121" spans="1:256" s="27" customFormat="1" ht="27.9" hidden="1" customHeight="1">
      <c r="A121" s="29"/>
      <c r="B121" s="29"/>
      <c r="C121" s="29"/>
      <c r="D121" s="29"/>
      <c r="E121" s="4" t="s">
        <v>171</v>
      </c>
      <c r="F121" s="55"/>
      <c r="G121" s="55"/>
      <c r="H121" s="4" t="s">
        <v>171</v>
      </c>
      <c r="I121" s="55"/>
      <c r="J121" s="55"/>
      <c r="K121" s="4" t="s">
        <v>171</v>
      </c>
      <c r="L121" s="55"/>
      <c r="M121" s="2" t="s">
        <v>129</v>
      </c>
      <c r="N121" s="55"/>
      <c r="O121" s="2" t="s">
        <v>172</v>
      </c>
      <c r="P121" s="2" t="s">
        <v>168</v>
      </c>
      <c r="Q121" s="32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29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  <c r="IS121" s="29"/>
      <c r="IT121" s="29"/>
      <c r="IU121" s="29"/>
      <c r="IV121" s="54"/>
    </row>
    <row r="122" spans="1:256" s="27" customFormat="1" ht="27.9" hidden="1" customHeight="1">
      <c r="A122" s="55"/>
      <c r="B122" s="55"/>
      <c r="C122" s="55"/>
      <c r="D122" s="55"/>
      <c r="E122" s="4" t="s">
        <v>172</v>
      </c>
      <c r="F122" s="55"/>
      <c r="G122" s="55"/>
      <c r="H122" s="4" t="s">
        <v>172</v>
      </c>
      <c r="I122" s="55"/>
      <c r="J122" s="55"/>
      <c r="K122" s="4" t="s">
        <v>172</v>
      </c>
      <c r="L122" s="55"/>
      <c r="M122" s="2" t="s">
        <v>131</v>
      </c>
      <c r="N122" s="55"/>
      <c r="O122" s="2" t="s">
        <v>173</v>
      </c>
      <c r="P122" s="2" t="s">
        <v>169</v>
      </c>
      <c r="Q122" s="32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  <c r="IT122" s="29"/>
      <c r="IU122" s="29"/>
      <c r="IV122" s="54"/>
    </row>
    <row r="123" spans="1:256" s="27" customFormat="1" ht="27.9" hidden="1" customHeight="1">
      <c r="A123" s="29"/>
      <c r="B123" s="29"/>
      <c r="C123" s="29"/>
      <c r="D123" s="29"/>
      <c r="E123" s="4" t="s">
        <v>173</v>
      </c>
      <c r="F123" s="55"/>
      <c r="G123" s="55"/>
      <c r="H123" s="4" t="s">
        <v>173</v>
      </c>
      <c r="I123" s="55"/>
      <c r="J123" s="55"/>
      <c r="K123" s="4" t="s">
        <v>173</v>
      </c>
      <c r="L123" s="55"/>
      <c r="M123" s="2" t="s">
        <v>133</v>
      </c>
      <c r="N123" s="55"/>
      <c r="O123" s="2" t="s">
        <v>174</v>
      </c>
      <c r="P123" s="2" t="s">
        <v>170</v>
      </c>
      <c r="Q123" s="32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29"/>
      <c r="ID123" s="29"/>
      <c r="IE123" s="29"/>
      <c r="IF123" s="29"/>
      <c r="IG123" s="29"/>
      <c r="IH123" s="29"/>
      <c r="II123" s="29"/>
      <c r="IJ123" s="29"/>
      <c r="IK123" s="29"/>
      <c r="IL123" s="29"/>
      <c r="IM123" s="29"/>
      <c r="IN123" s="29"/>
      <c r="IO123" s="29"/>
      <c r="IP123" s="29"/>
      <c r="IQ123" s="29"/>
      <c r="IR123" s="29"/>
      <c r="IS123" s="29"/>
      <c r="IT123" s="29"/>
      <c r="IU123" s="29"/>
      <c r="IV123" s="54"/>
    </row>
    <row r="124" spans="1:256" s="27" customFormat="1" ht="27.9" hidden="1" customHeight="1">
      <c r="A124" s="29"/>
      <c r="B124" s="29"/>
      <c r="C124" s="29"/>
      <c r="D124" s="29"/>
      <c r="E124" s="4" t="s">
        <v>174</v>
      </c>
      <c r="F124" s="29"/>
      <c r="G124" s="29"/>
      <c r="H124" s="4" t="s">
        <v>174</v>
      </c>
      <c r="I124" s="29"/>
      <c r="J124" s="29"/>
      <c r="K124" s="4" t="s">
        <v>174</v>
      </c>
      <c r="L124" s="29"/>
      <c r="M124" s="2" t="s">
        <v>134</v>
      </c>
      <c r="N124" s="29"/>
      <c r="O124" s="2" t="s">
        <v>175</v>
      </c>
      <c r="P124" s="2" t="s">
        <v>171</v>
      </c>
      <c r="Q124" s="32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HY124" s="29"/>
      <c r="HZ124" s="29"/>
      <c r="IA124" s="29"/>
      <c r="IB124" s="29"/>
      <c r="IC124" s="29"/>
      <c r="ID124" s="29"/>
      <c r="IE124" s="29"/>
      <c r="IF124" s="29"/>
      <c r="IG124" s="29"/>
      <c r="IH124" s="29"/>
      <c r="II124" s="29"/>
      <c r="IJ124" s="29"/>
      <c r="IK124" s="29"/>
      <c r="IL124" s="29"/>
      <c r="IM124" s="29"/>
      <c r="IN124" s="29"/>
      <c r="IO124" s="29"/>
      <c r="IP124" s="29"/>
      <c r="IQ124" s="29"/>
      <c r="IR124" s="29"/>
      <c r="IS124" s="29"/>
      <c r="IT124" s="29"/>
      <c r="IU124" s="29"/>
      <c r="IV124" s="54"/>
    </row>
    <row r="125" spans="1:256" s="27" customFormat="1" ht="27.9" hidden="1" customHeight="1">
      <c r="A125" s="29"/>
      <c r="B125" s="29"/>
      <c r="C125" s="29"/>
      <c r="D125" s="29"/>
      <c r="E125" s="4" t="s">
        <v>176</v>
      </c>
      <c r="F125" s="29"/>
      <c r="G125" s="29"/>
      <c r="H125" s="4" t="s">
        <v>176</v>
      </c>
      <c r="I125" s="29"/>
      <c r="J125" s="29"/>
      <c r="K125" s="4" t="s">
        <v>176</v>
      </c>
      <c r="L125" s="29"/>
      <c r="M125" s="2" t="s">
        <v>135</v>
      </c>
      <c r="N125" s="29"/>
      <c r="O125" s="2" t="s">
        <v>176</v>
      </c>
      <c r="P125" s="2" t="s">
        <v>172</v>
      </c>
      <c r="Q125" s="32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54"/>
    </row>
    <row r="126" spans="1:256" s="27" customFormat="1" ht="27.9" hidden="1" customHeight="1">
      <c r="A126" s="29"/>
      <c r="B126" s="29"/>
      <c r="C126" s="29"/>
      <c r="D126" s="29"/>
      <c r="E126" s="4" t="s">
        <v>177</v>
      </c>
      <c r="F126" s="29"/>
      <c r="G126" s="29"/>
      <c r="H126" s="4" t="s">
        <v>177</v>
      </c>
      <c r="I126" s="29"/>
      <c r="J126" s="29"/>
      <c r="K126" s="4" t="s">
        <v>177</v>
      </c>
      <c r="L126" s="29"/>
      <c r="M126" s="2" t="s">
        <v>136</v>
      </c>
      <c r="N126" s="29"/>
      <c r="O126" s="2" t="s">
        <v>177</v>
      </c>
      <c r="P126" s="2" t="s">
        <v>173</v>
      </c>
      <c r="Q126" s="32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  <c r="IQ126" s="29"/>
      <c r="IR126" s="29"/>
      <c r="IS126" s="29"/>
      <c r="IT126" s="29"/>
      <c r="IU126" s="29"/>
      <c r="IV126" s="54"/>
    </row>
    <row r="127" spans="1:256" s="27" customFormat="1" ht="27.9" hidden="1" customHeight="1">
      <c r="A127" s="29"/>
      <c r="B127" s="29"/>
      <c r="C127" s="29"/>
      <c r="D127" s="29"/>
      <c r="E127" s="4" t="s">
        <v>178</v>
      </c>
      <c r="F127" s="55"/>
      <c r="G127" s="55"/>
      <c r="H127" s="4" t="s">
        <v>178</v>
      </c>
      <c r="I127" s="55"/>
      <c r="J127" s="55"/>
      <c r="K127" s="4" t="s">
        <v>178</v>
      </c>
      <c r="L127" s="55"/>
      <c r="M127" s="2" t="s">
        <v>137</v>
      </c>
      <c r="N127" s="55"/>
      <c r="O127" s="2" t="s">
        <v>178</v>
      </c>
      <c r="P127" s="2" t="s">
        <v>174</v>
      </c>
      <c r="Q127" s="32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29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HY127" s="29"/>
      <c r="HZ127" s="29"/>
      <c r="IA127" s="29"/>
      <c r="IB127" s="29"/>
      <c r="IC127" s="29"/>
      <c r="ID127" s="29"/>
      <c r="IE127" s="29"/>
      <c r="IF127" s="29"/>
      <c r="IG127" s="29"/>
      <c r="IH127" s="29"/>
      <c r="II127" s="29"/>
      <c r="IJ127" s="29"/>
      <c r="IK127" s="29"/>
      <c r="IL127" s="29"/>
      <c r="IM127" s="29"/>
      <c r="IN127" s="29"/>
      <c r="IO127" s="29"/>
      <c r="IP127" s="29"/>
      <c r="IQ127" s="29"/>
      <c r="IR127" s="29"/>
      <c r="IS127" s="29"/>
      <c r="IT127" s="29"/>
      <c r="IU127" s="29"/>
      <c r="IV127" s="54"/>
    </row>
    <row r="128" spans="1:256" s="27" customFormat="1" ht="27.9" hidden="1" customHeight="1">
      <c r="A128" s="29"/>
      <c r="B128" s="29"/>
      <c r="C128" s="29"/>
      <c r="D128" s="29"/>
      <c r="E128" s="4" t="s">
        <v>179</v>
      </c>
      <c r="F128" s="29"/>
      <c r="G128" s="29"/>
      <c r="H128" s="4" t="s">
        <v>179</v>
      </c>
      <c r="I128" s="29"/>
      <c r="J128" s="29"/>
      <c r="K128" s="4" t="s">
        <v>179</v>
      </c>
      <c r="L128" s="29"/>
      <c r="M128" s="2" t="s">
        <v>138</v>
      </c>
      <c r="N128" s="29"/>
      <c r="O128" s="2" t="s">
        <v>179</v>
      </c>
      <c r="P128" s="2" t="s">
        <v>175</v>
      </c>
      <c r="Q128" s="32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HY128" s="29"/>
      <c r="HZ128" s="29"/>
      <c r="IA128" s="29"/>
      <c r="IB128" s="29"/>
      <c r="IC128" s="29"/>
      <c r="ID128" s="29"/>
      <c r="IE128" s="29"/>
      <c r="IF128" s="29"/>
      <c r="IG128" s="29"/>
      <c r="IH128" s="29"/>
      <c r="II128" s="29"/>
      <c r="IJ128" s="29"/>
      <c r="IK128" s="29"/>
      <c r="IL128" s="29"/>
      <c r="IM128" s="29"/>
      <c r="IN128" s="29"/>
      <c r="IO128" s="29"/>
      <c r="IP128" s="29"/>
      <c r="IQ128" s="29"/>
      <c r="IR128" s="29"/>
      <c r="IS128" s="29"/>
      <c r="IT128" s="29"/>
      <c r="IU128" s="29"/>
      <c r="IV128" s="54"/>
    </row>
    <row r="129" spans="1:256" s="27" customFormat="1" ht="27.9" hidden="1" customHeight="1">
      <c r="A129" s="29"/>
      <c r="B129" s="29"/>
      <c r="C129" s="29"/>
      <c r="D129" s="29"/>
      <c r="E129" s="4" t="s">
        <v>180</v>
      </c>
      <c r="F129" s="29"/>
      <c r="G129" s="29"/>
      <c r="H129" s="4" t="s">
        <v>180</v>
      </c>
      <c r="I129" s="29"/>
      <c r="J129" s="29"/>
      <c r="K129" s="4" t="s">
        <v>180</v>
      </c>
      <c r="L129" s="29"/>
      <c r="M129" s="2" t="s">
        <v>139</v>
      </c>
      <c r="N129" s="29"/>
      <c r="O129" s="2" t="s">
        <v>180</v>
      </c>
      <c r="P129" s="2" t="s">
        <v>176</v>
      </c>
      <c r="Q129" s="32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54"/>
    </row>
    <row r="130" spans="1:256" s="27" customFormat="1" ht="27.9" hidden="1" customHeight="1">
      <c r="A130" s="29"/>
      <c r="B130" s="29"/>
      <c r="C130" s="29"/>
      <c r="D130" s="29"/>
      <c r="E130" s="4" t="s">
        <v>181</v>
      </c>
      <c r="F130" s="29"/>
      <c r="G130" s="29"/>
      <c r="H130" s="4" t="s">
        <v>181</v>
      </c>
      <c r="I130" s="29"/>
      <c r="J130" s="29"/>
      <c r="K130" s="4" t="s">
        <v>181</v>
      </c>
      <c r="L130" s="29"/>
      <c r="M130" s="2" t="s">
        <v>140</v>
      </c>
      <c r="N130" s="29"/>
      <c r="O130" s="2" t="s">
        <v>181</v>
      </c>
      <c r="P130" s="2" t="s">
        <v>177</v>
      </c>
      <c r="Q130" s="32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54"/>
    </row>
    <row r="131" spans="1:256" s="27" customFormat="1" ht="27.9" hidden="1" customHeight="1">
      <c r="A131" s="55"/>
      <c r="B131" s="55"/>
      <c r="C131" s="55"/>
      <c r="D131" s="55"/>
      <c r="E131" s="4" t="s">
        <v>182</v>
      </c>
      <c r="F131" s="55"/>
      <c r="G131" s="55"/>
      <c r="H131" s="4" t="s">
        <v>182</v>
      </c>
      <c r="I131" s="55"/>
      <c r="J131" s="55"/>
      <c r="K131" s="4" t="s">
        <v>182</v>
      </c>
      <c r="L131" s="55"/>
      <c r="M131" s="2" t="s">
        <v>141</v>
      </c>
      <c r="N131" s="55"/>
      <c r="O131" s="2" t="s">
        <v>182</v>
      </c>
      <c r="P131" s="2" t="s">
        <v>178</v>
      </c>
      <c r="Q131" s="32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  <c r="IC131" s="29"/>
      <c r="ID131" s="29"/>
      <c r="IE131" s="29"/>
      <c r="IF131" s="29"/>
      <c r="IG131" s="29"/>
      <c r="IH131" s="29"/>
      <c r="II131" s="29"/>
      <c r="IJ131" s="29"/>
      <c r="IK131" s="29"/>
      <c r="IL131" s="29"/>
      <c r="IM131" s="29"/>
      <c r="IN131" s="29"/>
      <c r="IO131" s="29"/>
      <c r="IP131" s="29"/>
      <c r="IQ131" s="29"/>
      <c r="IR131" s="29"/>
      <c r="IS131" s="29"/>
      <c r="IT131" s="29"/>
      <c r="IU131" s="29"/>
      <c r="IV131" s="54"/>
    </row>
    <row r="132" spans="1:256" s="27" customFormat="1" ht="27.9" hidden="1" customHeight="1">
      <c r="A132" s="29"/>
      <c r="B132" s="29"/>
      <c r="C132" s="29"/>
      <c r="D132" s="29"/>
      <c r="E132" s="4" t="s">
        <v>183</v>
      </c>
      <c r="F132" s="55"/>
      <c r="G132" s="55"/>
      <c r="H132" s="4" t="s">
        <v>183</v>
      </c>
      <c r="I132" s="55"/>
      <c r="J132" s="55"/>
      <c r="K132" s="4" t="s">
        <v>183</v>
      </c>
      <c r="L132" s="55"/>
      <c r="M132" s="2" t="s">
        <v>142</v>
      </c>
      <c r="N132" s="55"/>
      <c r="O132" s="2" t="s">
        <v>183</v>
      </c>
      <c r="P132" s="2" t="s">
        <v>179</v>
      </c>
      <c r="Q132" s="32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  <c r="IS132" s="29"/>
      <c r="IT132" s="29"/>
      <c r="IU132" s="29"/>
      <c r="IV132" s="54"/>
    </row>
    <row r="133" spans="1:256" s="27" customFormat="1" ht="27.9" hidden="1" customHeight="1">
      <c r="A133" s="29"/>
      <c r="B133" s="29"/>
      <c r="C133" s="29"/>
      <c r="D133" s="29"/>
      <c r="E133" s="4" t="s">
        <v>184</v>
      </c>
      <c r="F133" s="55"/>
      <c r="G133" s="55"/>
      <c r="H133" s="4" t="s">
        <v>184</v>
      </c>
      <c r="I133" s="55"/>
      <c r="J133" s="55"/>
      <c r="K133" s="4" t="s">
        <v>184</v>
      </c>
      <c r="L133" s="55"/>
      <c r="M133" s="2" t="s">
        <v>143</v>
      </c>
      <c r="N133" s="55"/>
      <c r="O133" s="2" t="s">
        <v>184</v>
      </c>
      <c r="P133" s="2" t="s">
        <v>180</v>
      </c>
      <c r="Q133" s="32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54"/>
    </row>
    <row r="134" spans="1:256" s="27" customFormat="1" ht="27.9" hidden="1" customHeight="1">
      <c r="A134" s="29"/>
      <c r="B134" s="29"/>
      <c r="C134" s="29"/>
      <c r="D134" s="29"/>
      <c r="E134" s="4" t="s">
        <v>185</v>
      </c>
      <c r="F134" s="29"/>
      <c r="G134" s="29"/>
      <c r="H134" s="4" t="s">
        <v>185</v>
      </c>
      <c r="I134" s="29"/>
      <c r="J134" s="29"/>
      <c r="K134" s="4" t="s">
        <v>185</v>
      </c>
      <c r="L134" s="29"/>
      <c r="M134" s="2" t="s">
        <v>144</v>
      </c>
      <c r="N134" s="29"/>
      <c r="O134" s="2" t="s">
        <v>185</v>
      </c>
      <c r="P134" s="2" t="s">
        <v>181</v>
      </c>
      <c r="Q134" s="32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  <c r="IC134" s="29"/>
      <c r="ID134" s="29"/>
      <c r="IE134" s="29"/>
      <c r="IF134" s="29"/>
      <c r="IG134" s="29"/>
      <c r="IH134" s="29"/>
      <c r="II134" s="29"/>
      <c r="IJ134" s="29"/>
      <c r="IK134" s="29"/>
      <c r="IL134" s="29"/>
      <c r="IM134" s="29"/>
      <c r="IN134" s="29"/>
      <c r="IO134" s="29"/>
      <c r="IP134" s="29"/>
      <c r="IQ134" s="29"/>
      <c r="IR134" s="29"/>
      <c r="IS134" s="29"/>
      <c r="IT134" s="29"/>
      <c r="IU134" s="29"/>
      <c r="IV134" s="54"/>
    </row>
    <row r="135" spans="1:256" s="27" customFormat="1" ht="27.9" hidden="1" customHeight="1">
      <c r="A135" s="29"/>
      <c r="B135" s="29"/>
      <c r="C135" s="29"/>
      <c r="D135" s="29"/>
      <c r="E135" s="4" t="s">
        <v>186</v>
      </c>
      <c r="F135" s="29"/>
      <c r="G135" s="29"/>
      <c r="H135" s="4" t="s">
        <v>186</v>
      </c>
      <c r="I135" s="29"/>
      <c r="J135" s="29"/>
      <c r="K135" s="4" t="s">
        <v>186</v>
      </c>
      <c r="L135" s="29"/>
      <c r="M135" s="2" t="s">
        <v>146</v>
      </c>
      <c r="N135" s="29"/>
      <c r="O135" s="2" t="s">
        <v>186</v>
      </c>
      <c r="P135" s="2" t="s">
        <v>182</v>
      </c>
      <c r="Q135" s="32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29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HY135" s="29"/>
      <c r="HZ135" s="29"/>
      <c r="IA135" s="29"/>
      <c r="IB135" s="29"/>
      <c r="IC135" s="29"/>
      <c r="ID135" s="29"/>
      <c r="IE135" s="29"/>
      <c r="IF135" s="29"/>
      <c r="IG135" s="29"/>
      <c r="IH135" s="29"/>
      <c r="II135" s="29"/>
      <c r="IJ135" s="29"/>
      <c r="IK135" s="29"/>
      <c r="IL135" s="29"/>
      <c r="IM135" s="29"/>
      <c r="IN135" s="29"/>
      <c r="IO135" s="29"/>
      <c r="IP135" s="29"/>
      <c r="IQ135" s="29"/>
      <c r="IR135" s="29"/>
      <c r="IS135" s="29"/>
      <c r="IT135" s="29"/>
      <c r="IU135" s="29"/>
      <c r="IV135" s="54"/>
    </row>
    <row r="136" spans="1:256" s="27" customFormat="1" ht="27.9" hidden="1" customHeight="1">
      <c r="A136" s="29"/>
      <c r="B136" s="29"/>
      <c r="C136" s="29"/>
      <c r="D136" s="29"/>
      <c r="E136" s="4" t="s">
        <v>187</v>
      </c>
      <c r="F136" s="29"/>
      <c r="G136" s="29"/>
      <c r="H136" s="4" t="s">
        <v>187</v>
      </c>
      <c r="I136" s="29"/>
      <c r="J136" s="29"/>
      <c r="K136" s="4" t="s">
        <v>187</v>
      </c>
      <c r="L136" s="29"/>
      <c r="M136" s="2" t="s">
        <v>148</v>
      </c>
      <c r="N136" s="29"/>
      <c r="O136" s="2" t="s">
        <v>187</v>
      </c>
      <c r="P136" s="2" t="s">
        <v>183</v>
      </c>
      <c r="Q136" s="32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  <c r="GP136" s="29"/>
      <c r="GQ136" s="29"/>
      <c r="GR136" s="29"/>
      <c r="GS136" s="29"/>
      <c r="GT136" s="29"/>
      <c r="GU136" s="29"/>
      <c r="GV136" s="29"/>
      <c r="GW136" s="29"/>
      <c r="GX136" s="29"/>
      <c r="GY136" s="29"/>
      <c r="GZ136" s="29"/>
      <c r="HA136" s="29"/>
      <c r="HB136" s="29"/>
      <c r="HC136" s="29"/>
      <c r="HD136" s="29"/>
      <c r="HE136" s="29"/>
      <c r="HF136" s="29"/>
      <c r="HG136" s="29"/>
      <c r="HH136" s="29"/>
      <c r="HI136" s="29"/>
      <c r="HJ136" s="29"/>
      <c r="HK136" s="29"/>
      <c r="HL136" s="29"/>
      <c r="HM136" s="29"/>
      <c r="HN136" s="29"/>
      <c r="HO136" s="29"/>
      <c r="HP136" s="29"/>
      <c r="HQ136" s="29"/>
      <c r="HR136" s="29"/>
      <c r="HS136" s="29"/>
      <c r="HT136" s="29"/>
      <c r="HU136" s="29"/>
      <c r="HV136" s="29"/>
      <c r="HW136" s="29"/>
      <c r="HX136" s="29"/>
      <c r="HY136" s="29"/>
      <c r="HZ136" s="29"/>
      <c r="IA136" s="29"/>
      <c r="IB136" s="29"/>
      <c r="IC136" s="29"/>
      <c r="ID136" s="29"/>
      <c r="IE136" s="29"/>
      <c r="IF136" s="29"/>
      <c r="IG136" s="29"/>
      <c r="IH136" s="29"/>
      <c r="II136" s="29"/>
      <c r="IJ136" s="29"/>
      <c r="IK136" s="29"/>
      <c r="IL136" s="29"/>
      <c r="IM136" s="29"/>
      <c r="IN136" s="29"/>
      <c r="IO136" s="29"/>
      <c r="IP136" s="29"/>
      <c r="IQ136" s="29"/>
      <c r="IR136" s="29"/>
      <c r="IS136" s="29"/>
      <c r="IT136" s="29"/>
      <c r="IU136" s="29"/>
      <c r="IV136" s="54"/>
    </row>
    <row r="137" spans="1:256" s="27" customFormat="1" ht="27.9" hidden="1" customHeight="1">
      <c r="A137" s="29"/>
      <c r="B137" s="29"/>
      <c r="C137" s="29"/>
      <c r="D137" s="29"/>
      <c r="E137" s="4" t="s">
        <v>188</v>
      </c>
      <c r="F137" s="29"/>
      <c r="G137" s="29"/>
      <c r="H137" s="4" t="s">
        <v>188</v>
      </c>
      <c r="I137" s="29"/>
      <c r="J137" s="29"/>
      <c r="K137" s="4" t="s">
        <v>188</v>
      </c>
      <c r="L137" s="29"/>
      <c r="M137" s="2" t="s">
        <v>150</v>
      </c>
      <c r="N137" s="29"/>
      <c r="O137" s="2" t="s">
        <v>188</v>
      </c>
      <c r="P137" s="2" t="s">
        <v>184</v>
      </c>
      <c r="Q137" s="32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29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HY137" s="29"/>
      <c r="HZ137" s="29"/>
      <c r="IA137" s="29"/>
      <c r="IB137" s="29"/>
      <c r="IC137" s="29"/>
      <c r="ID137" s="29"/>
      <c r="IE137" s="29"/>
      <c r="IF137" s="29"/>
      <c r="IG137" s="29"/>
      <c r="IH137" s="29"/>
      <c r="II137" s="29"/>
      <c r="IJ137" s="29"/>
      <c r="IK137" s="29"/>
      <c r="IL137" s="29"/>
      <c r="IM137" s="29"/>
      <c r="IN137" s="29"/>
      <c r="IO137" s="29"/>
      <c r="IP137" s="29"/>
      <c r="IQ137" s="29"/>
      <c r="IR137" s="29"/>
      <c r="IS137" s="29"/>
      <c r="IT137" s="29"/>
      <c r="IU137" s="29"/>
      <c r="IV137" s="54"/>
    </row>
    <row r="138" spans="1:256" s="27" customFormat="1" ht="27.9" hidden="1" customHeight="1">
      <c r="A138" s="29"/>
      <c r="B138" s="29"/>
      <c r="C138" s="29"/>
      <c r="D138" s="29"/>
      <c r="E138" s="4" t="s">
        <v>189</v>
      </c>
      <c r="F138" s="29"/>
      <c r="G138" s="29"/>
      <c r="H138" s="4" t="s">
        <v>189</v>
      </c>
      <c r="I138" s="29"/>
      <c r="J138" s="29"/>
      <c r="K138" s="4" t="s">
        <v>189</v>
      </c>
      <c r="L138" s="29"/>
      <c r="M138" s="2" t="s">
        <v>151</v>
      </c>
      <c r="N138" s="29"/>
      <c r="O138" s="2" t="s">
        <v>189</v>
      </c>
      <c r="P138" s="2" t="s">
        <v>185</v>
      </c>
      <c r="Q138" s="32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HY138" s="29"/>
      <c r="HZ138" s="29"/>
      <c r="IA138" s="29"/>
      <c r="IB138" s="29"/>
      <c r="IC138" s="29"/>
      <c r="ID138" s="29"/>
      <c r="IE138" s="29"/>
      <c r="IF138" s="29"/>
      <c r="IG138" s="29"/>
      <c r="IH138" s="29"/>
      <c r="II138" s="29"/>
      <c r="IJ138" s="29"/>
      <c r="IK138" s="29"/>
      <c r="IL138" s="29"/>
      <c r="IM138" s="29"/>
      <c r="IN138" s="29"/>
      <c r="IO138" s="29"/>
      <c r="IP138" s="29"/>
      <c r="IQ138" s="29"/>
      <c r="IR138" s="29"/>
      <c r="IS138" s="29"/>
      <c r="IT138" s="29"/>
      <c r="IU138" s="29"/>
      <c r="IV138" s="54"/>
    </row>
    <row r="139" spans="1:256" s="27" customFormat="1" ht="27.9" hidden="1" customHeight="1">
      <c r="A139" s="29"/>
      <c r="B139" s="29"/>
      <c r="C139" s="29"/>
      <c r="D139" s="29"/>
      <c r="E139" s="4" t="s">
        <v>190</v>
      </c>
      <c r="F139" s="29"/>
      <c r="G139" s="29"/>
      <c r="H139" s="4" t="s">
        <v>190</v>
      </c>
      <c r="I139" s="29"/>
      <c r="J139" s="29"/>
      <c r="K139" s="4" t="s">
        <v>190</v>
      </c>
      <c r="L139" s="29"/>
      <c r="M139" s="2" t="s">
        <v>152</v>
      </c>
      <c r="N139" s="29"/>
      <c r="O139" s="2" t="s">
        <v>190</v>
      </c>
      <c r="P139" s="2" t="s">
        <v>186</v>
      </c>
      <c r="Q139" s="32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/>
      <c r="IQ139" s="29"/>
      <c r="IR139" s="29"/>
      <c r="IS139" s="29"/>
      <c r="IT139" s="29"/>
      <c r="IU139" s="29"/>
      <c r="IV139" s="54"/>
    </row>
    <row r="140" spans="1:256" s="27" customFormat="1" ht="27.9" hidden="1" customHeight="1">
      <c r="A140" s="29"/>
      <c r="B140" s="29"/>
      <c r="C140" s="29"/>
      <c r="D140" s="29"/>
      <c r="E140" s="4" t="s">
        <v>191</v>
      </c>
      <c r="F140" s="29"/>
      <c r="G140" s="29"/>
      <c r="H140" s="4" t="s">
        <v>191</v>
      </c>
      <c r="I140" s="29"/>
      <c r="J140" s="29"/>
      <c r="K140" s="4" t="s">
        <v>191</v>
      </c>
      <c r="L140" s="29"/>
      <c r="M140" s="2" t="s">
        <v>154</v>
      </c>
      <c r="N140" s="29"/>
      <c r="O140" s="2" t="s">
        <v>191</v>
      </c>
      <c r="P140" s="2" t="s">
        <v>187</v>
      </c>
      <c r="Q140" s="32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  <c r="FY140" s="29"/>
      <c r="FZ140" s="29"/>
      <c r="GA140" s="29"/>
      <c r="GB140" s="29"/>
      <c r="GC140" s="29"/>
      <c r="GD140" s="29"/>
      <c r="GE140" s="29"/>
      <c r="GF140" s="29"/>
      <c r="GG140" s="29"/>
      <c r="GH140" s="29"/>
      <c r="GI140" s="29"/>
      <c r="GJ140" s="29"/>
      <c r="GK140" s="29"/>
      <c r="GL140" s="29"/>
      <c r="GM140" s="29"/>
      <c r="GN140" s="29"/>
      <c r="GO140" s="29"/>
      <c r="GP140" s="29"/>
      <c r="GQ140" s="29"/>
      <c r="GR140" s="29"/>
      <c r="GS140" s="29"/>
      <c r="GT140" s="29"/>
      <c r="GU140" s="29"/>
      <c r="GV140" s="29"/>
      <c r="GW140" s="29"/>
      <c r="GX140" s="29"/>
      <c r="GY140" s="29"/>
      <c r="GZ140" s="29"/>
      <c r="HA140" s="29"/>
      <c r="HB140" s="29"/>
      <c r="HC140" s="29"/>
      <c r="HD140" s="29"/>
      <c r="HE140" s="29"/>
      <c r="HF140" s="29"/>
      <c r="HG140" s="29"/>
      <c r="HH140" s="29"/>
      <c r="HI140" s="29"/>
      <c r="HJ140" s="29"/>
      <c r="HK140" s="29"/>
      <c r="HL140" s="29"/>
      <c r="HM140" s="29"/>
      <c r="HN140" s="29"/>
      <c r="HO140" s="29"/>
      <c r="HP140" s="29"/>
      <c r="HQ140" s="29"/>
      <c r="HR140" s="29"/>
      <c r="HS140" s="29"/>
      <c r="HT140" s="29"/>
      <c r="HU140" s="29"/>
      <c r="HV140" s="29"/>
      <c r="HW140" s="29"/>
      <c r="HX140" s="29"/>
      <c r="HY140" s="29"/>
      <c r="HZ140" s="29"/>
      <c r="IA140" s="29"/>
      <c r="IB140" s="29"/>
      <c r="IC140" s="29"/>
      <c r="ID140" s="29"/>
      <c r="IE140" s="29"/>
      <c r="IF140" s="29"/>
      <c r="IG140" s="29"/>
      <c r="IH140" s="29"/>
      <c r="II140" s="29"/>
      <c r="IJ140" s="29"/>
      <c r="IK140" s="29"/>
      <c r="IL140" s="29"/>
      <c r="IM140" s="29"/>
      <c r="IN140" s="29"/>
      <c r="IO140" s="29"/>
      <c r="IP140" s="29"/>
      <c r="IQ140" s="29"/>
      <c r="IR140" s="29"/>
      <c r="IS140" s="29"/>
      <c r="IT140" s="29"/>
      <c r="IU140" s="29"/>
      <c r="IV140" s="54"/>
    </row>
    <row r="141" spans="1:256" s="27" customFormat="1" ht="27.9" hidden="1" customHeight="1">
      <c r="A141" s="29"/>
      <c r="B141" s="29"/>
      <c r="C141" s="29"/>
      <c r="D141" s="29"/>
      <c r="E141" s="4" t="s">
        <v>192</v>
      </c>
      <c r="F141" s="29"/>
      <c r="G141" s="29"/>
      <c r="H141" s="4" t="s">
        <v>192</v>
      </c>
      <c r="I141" s="29"/>
      <c r="J141" s="29"/>
      <c r="K141" s="4" t="s">
        <v>192</v>
      </c>
      <c r="L141" s="29"/>
      <c r="M141" s="2" t="s">
        <v>156</v>
      </c>
      <c r="N141" s="29"/>
      <c r="O141" s="2" t="s">
        <v>192</v>
      </c>
      <c r="P141" s="2" t="s">
        <v>188</v>
      </c>
      <c r="Q141" s="32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  <c r="FY141" s="29"/>
      <c r="FZ141" s="29"/>
      <c r="GA141" s="29"/>
      <c r="GB141" s="29"/>
      <c r="GC141" s="29"/>
      <c r="GD141" s="29"/>
      <c r="GE141" s="29"/>
      <c r="GF141" s="29"/>
      <c r="GG141" s="29"/>
      <c r="GH141" s="29"/>
      <c r="GI141" s="29"/>
      <c r="GJ141" s="29"/>
      <c r="GK141" s="29"/>
      <c r="GL141" s="29"/>
      <c r="GM141" s="29"/>
      <c r="GN141" s="29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29"/>
      <c r="HL141" s="29"/>
      <c r="HM141" s="29"/>
      <c r="HN141" s="29"/>
      <c r="HO141" s="29"/>
      <c r="HP141" s="29"/>
      <c r="HQ141" s="29"/>
      <c r="HR141" s="29"/>
      <c r="HS141" s="29"/>
      <c r="HT141" s="29"/>
      <c r="HU141" s="29"/>
      <c r="HV141" s="29"/>
      <c r="HW141" s="29"/>
      <c r="HX141" s="29"/>
      <c r="HY141" s="29"/>
      <c r="HZ141" s="29"/>
      <c r="IA141" s="29"/>
      <c r="IB141" s="29"/>
      <c r="IC141" s="29"/>
      <c r="ID141" s="29"/>
      <c r="IE141" s="29"/>
      <c r="IF141" s="29"/>
      <c r="IG141" s="29"/>
      <c r="IH141" s="29"/>
      <c r="II141" s="29"/>
      <c r="IJ141" s="29"/>
      <c r="IK141" s="29"/>
      <c r="IL141" s="29"/>
      <c r="IM141" s="29"/>
      <c r="IN141" s="29"/>
      <c r="IO141" s="29"/>
      <c r="IP141" s="29"/>
      <c r="IQ141" s="29"/>
      <c r="IR141" s="29"/>
      <c r="IS141" s="29"/>
      <c r="IT141" s="29"/>
      <c r="IU141" s="29"/>
      <c r="IV141" s="54"/>
    </row>
    <row r="142" spans="1:256" s="27" customFormat="1" ht="27.9" hidden="1" customHeight="1">
      <c r="A142" s="29"/>
      <c r="B142" s="29"/>
      <c r="C142" s="29"/>
      <c r="D142" s="29"/>
      <c r="E142" s="4" t="s">
        <v>193</v>
      </c>
      <c r="F142" s="29"/>
      <c r="G142" s="29"/>
      <c r="H142" s="4" t="s">
        <v>193</v>
      </c>
      <c r="I142" s="29"/>
      <c r="J142" s="29"/>
      <c r="K142" s="4" t="s">
        <v>193</v>
      </c>
      <c r="L142" s="29"/>
      <c r="M142" s="2" t="s">
        <v>157</v>
      </c>
      <c r="N142" s="29"/>
      <c r="O142" s="2" t="s">
        <v>193</v>
      </c>
      <c r="P142" s="2" t="s">
        <v>189</v>
      </c>
      <c r="Q142" s="32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  <c r="FY142" s="29"/>
      <c r="FZ142" s="29"/>
      <c r="GA142" s="29"/>
      <c r="GB142" s="29"/>
      <c r="GC142" s="29"/>
      <c r="GD142" s="29"/>
      <c r="GE142" s="29"/>
      <c r="GF142" s="29"/>
      <c r="GG142" s="29"/>
      <c r="GH142" s="29"/>
      <c r="GI142" s="29"/>
      <c r="GJ142" s="29"/>
      <c r="GK142" s="29"/>
      <c r="GL142" s="29"/>
      <c r="GM142" s="29"/>
      <c r="GN142" s="29"/>
      <c r="GO142" s="29"/>
      <c r="GP142" s="29"/>
      <c r="GQ142" s="29"/>
      <c r="GR142" s="29"/>
      <c r="GS142" s="29"/>
      <c r="GT142" s="29"/>
      <c r="GU142" s="29"/>
      <c r="GV142" s="29"/>
      <c r="GW142" s="29"/>
      <c r="GX142" s="29"/>
      <c r="GY142" s="29"/>
      <c r="GZ142" s="29"/>
      <c r="HA142" s="29"/>
      <c r="HB142" s="29"/>
      <c r="HC142" s="29"/>
      <c r="HD142" s="29"/>
      <c r="HE142" s="29"/>
      <c r="HF142" s="29"/>
      <c r="HG142" s="29"/>
      <c r="HH142" s="29"/>
      <c r="HI142" s="29"/>
      <c r="HJ142" s="29"/>
      <c r="HK142" s="29"/>
      <c r="HL142" s="29"/>
      <c r="HM142" s="29"/>
      <c r="HN142" s="29"/>
      <c r="HO142" s="29"/>
      <c r="HP142" s="29"/>
      <c r="HQ142" s="29"/>
      <c r="HR142" s="29"/>
      <c r="HS142" s="29"/>
      <c r="HT142" s="29"/>
      <c r="HU142" s="29"/>
      <c r="HV142" s="29"/>
      <c r="HW142" s="29"/>
      <c r="HX142" s="29"/>
      <c r="HY142" s="29"/>
      <c r="HZ142" s="29"/>
      <c r="IA142" s="29"/>
      <c r="IB142" s="29"/>
      <c r="IC142" s="29"/>
      <c r="ID142" s="29"/>
      <c r="IE142" s="29"/>
      <c r="IF142" s="29"/>
      <c r="IG142" s="29"/>
      <c r="IH142" s="29"/>
      <c r="II142" s="29"/>
      <c r="IJ142" s="29"/>
      <c r="IK142" s="29"/>
      <c r="IL142" s="29"/>
      <c r="IM142" s="29"/>
      <c r="IN142" s="29"/>
      <c r="IO142" s="29"/>
      <c r="IP142" s="29"/>
      <c r="IQ142" s="29"/>
      <c r="IR142" s="29"/>
      <c r="IS142" s="29"/>
      <c r="IT142" s="29"/>
      <c r="IU142" s="29"/>
      <c r="IV142" s="54"/>
    </row>
    <row r="143" spans="1:256" s="27" customFormat="1" ht="27.9" hidden="1" customHeight="1">
      <c r="A143" s="29"/>
      <c r="B143" s="29"/>
      <c r="C143" s="29"/>
      <c r="D143" s="29"/>
      <c r="E143" s="4" t="s">
        <v>194</v>
      </c>
      <c r="F143" s="29"/>
      <c r="G143" s="29"/>
      <c r="H143" s="4" t="s">
        <v>194</v>
      </c>
      <c r="I143" s="29"/>
      <c r="J143" s="29"/>
      <c r="K143" s="4" t="s">
        <v>194</v>
      </c>
      <c r="L143" s="29"/>
      <c r="M143" s="2" t="s">
        <v>158</v>
      </c>
      <c r="N143" s="29"/>
      <c r="O143" s="2" t="s">
        <v>194</v>
      </c>
      <c r="P143" s="2" t="s">
        <v>190</v>
      </c>
      <c r="Q143" s="32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29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HY143" s="29"/>
      <c r="HZ143" s="29"/>
      <c r="IA143" s="29"/>
      <c r="IB143" s="29"/>
      <c r="IC143" s="29"/>
      <c r="ID143" s="29"/>
      <c r="IE143" s="29"/>
      <c r="IF143" s="29"/>
      <c r="IG143" s="29"/>
      <c r="IH143" s="29"/>
      <c r="II143" s="29"/>
      <c r="IJ143" s="29"/>
      <c r="IK143" s="29"/>
      <c r="IL143" s="29"/>
      <c r="IM143" s="29"/>
      <c r="IN143" s="29"/>
      <c r="IO143" s="29"/>
      <c r="IP143" s="29"/>
      <c r="IQ143" s="29"/>
      <c r="IR143" s="29"/>
      <c r="IS143" s="29"/>
      <c r="IT143" s="29"/>
      <c r="IU143" s="29"/>
      <c r="IV143" s="54"/>
    </row>
    <row r="144" spans="1:256" s="27" customFormat="1" ht="27.9" hidden="1" customHeight="1">
      <c r="A144" s="29"/>
      <c r="B144" s="29"/>
      <c r="C144" s="29"/>
      <c r="D144" s="29"/>
      <c r="E144" s="4" t="s">
        <v>195</v>
      </c>
      <c r="F144" s="29"/>
      <c r="G144" s="29"/>
      <c r="H144" s="4" t="s">
        <v>195</v>
      </c>
      <c r="I144" s="29"/>
      <c r="J144" s="29"/>
      <c r="K144" s="4" t="s">
        <v>195</v>
      </c>
      <c r="L144" s="29"/>
      <c r="M144" s="2" t="s">
        <v>159</v>
      </c>
      <c r="N144" s="29"/>
      <c r="O144" s="2" t="s">
        <v>195</v>
      </c>
      <c r="P144" s="2" t="s">
        <v>191</v>
      </c>
      <c r="Q144" s="32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54"/>
    </row>
    <row r="145" spans="1:256" s="27" customFormat="1" ht="27.9" hidden="1" customHeight="1">
      <c r="A145" s="29"/>
      <c r="B145" s="29"/>
      <c r="C145" s="29"/>
      <c r="D145" s="29"/>
      <c r="E145" s="4" t="s">
        <v>196</v>
      </c>
      <c r="F145" s="29"/>
      <c r="G145" s="29"/>
      <c r="H145" s="4" t="s">
        <v>196</v>
      </c>
      <c r="I145" s="29"/>
      <c r="J145" s="29"/>
      <c r="K145" s="4" t="s">
        <v>196</v>
      </c>
      <c r="L145" s="29"/>
      <c r="M145" s="2" t="s">
        <v>160</v>
      </c>
      <c r="N145" s="29"/>
      <c r="O145" s="2" t="s">
        <v>196</v>
      </c>
      <c r="P145" s="2" t="s">
        <v>192</v>
      </c>
      <c r="Q145" s="32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HY145" s="29"/>
      <c r="HZ145" s="29"/>
      <c r="IA145" s="29"/>
      <c r="IB145" s="29"/>
      <c r="IC145" s="29"/>
      <c r="ID145" s="29"/>
      <c r="IE145" s="29"/>
      <c r="IF145" s="29"/>
      <c r="IG145" s="29"/>
      <c r="IH145" s="29"/>
      <c r="II145" s="29"/>
      <c r="IJ145" s="29"/>
      <c r="IK145" s="29"/>
      <c r="IL145" s="29"/>
      <c r="IM145" s="29"/>
      <c r="IN145" s="29"/>
      <c r="IO145" s="29"/>
      <c r="IP145" s="29"/>
      <c r="IQ145" s="29"/>
      <c r="IR145" s="29"/>
      <c r="IS145" s="29"/>
      <c r="IT145" s="29"/>
      <c r="IU145" s="29"/>
      <c r="IV145" s="54"/>
    </row>
    <row r="146" spans="1:256" s="27" customFormat="1" ht="27.9" hidden="1" customHeight="1">
      <c r="A146" s="29"/>
      <c r="B146" s="29"/>
      <c r="C146" s="29"/>
      <c r="D146" s="29"/>
      <c r="E146" s="4" t="s">
        <v>197</v>
      </c>
      <c r="F146" s="29"/>
      <c r="G146" s="29"/>
      <c r="H146" s="4" t="s">
        <v>197</v>
      </c>
      <c r="I146" s="29"/>
      <c r="J146" s="29"/>
      <c r="K146" s="4" t="s">
        <v>197</v>
      </c>
      <c r="L146" s="29"/>
      <c r="M146" s="2" t="s">
        <v>161</v>
      </c>
      <c r="N146" s="29"/>
      <c r="O146" s="2" t="s">
        <v>197</v>
      </c>
      <c r="P146" s="2" t="s">
        <v>193</v>
      </c>
      <c r="Q146" s="32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  <c r="FY146" s="29"/>
      <c r="FZ146" s="29"/>
      <c r="GA146" s="29"/>
      <c r="GB146" s="29"/>
      <c r="GC146" s="29"/>
      <c r="GD146" s="29"/>
      <c r="GE146" s="29"/>
      <c r="GF146" s="29"/>
      <c r="GG146" s="29"/>
      <c r="GH146" s="29"/>
      <c r="GI146" s="29"/>
      <c r="GJ146" s="29"/>
      <c r="GK146" s="29"/>
      <c r="GL146" s="29"/>
      <c r="GM146" s="29"/>
      <c r="GN146" s="29"/>
      <c r="GO146" s="29"/>
      <c r="GP146" s="29"/>
      <c r="GQ146" s="29"/>
      <c r="GR146" s="29"/>
      <c r="GS146" s="29"/>
      <c r="GT146" s="29"/>
      <c r="GU146" s="29"/>
      <c r="GV146" s="29"/>
      <c r="GW146" s="29"/>
      <c r="GX146" s="29"/>
      <c r="GY146" s="29"/>
      <c r="GZ146" s="29"/>
      <c r="HA146" s="29"/>
      <c r="HB146" s="29"/>
      <c r="HC146" s="29"/>
      <c r="HD146" s="29"/>
      <c r="HE146" s="29"/>
      <c r="HF146" s="29"/>
      <c r="HG146" s="29"/>
      <c r="HH146" s="29"/>
      <c r="HI146" s="29"/>
      <c r="HJ146" s="29"/>
      <c r="HK146" s="29"/>
      <c r="HL146" s="29"/>
      <c r="HM146" s="29"/>
      <c r="HN146" s="29"/>
      <c r="HO146" s="29"/>
      <c r="HP146" s="29"/>
      <c r="HQ146" s="29"/>
      <c r="HR146" s="29"/>
      <c r="HS146" s="29"/>
      <c r="HT146" s="29"/>
      <c r="HU146" s="29"/>
      <c r="HV146" s="29"/>
      <c r="HW146" s="29"/>
      <c r="HX146" s="29"/>
      <c r="HY146" s="29"/>
      <c r="HZ146" s="29"/>
      <c r="IA146" s="29"/>
      <c r="IB146" s="29"/>
      <c r="IC146" s="29"/>
      <c r="ID146" s="29"/>
      <c r="IE146" s="29"/>
      <c r="IF146" s="29"/>
      <c r="IG146" s="29"/>
      <c r="IH146" s="29"/>
      <c r="II146" s="29"/>
      <c r="IJ146" s="29"/>
      <c r="IK146" s="29"/>
      <c r="IL146" s="29"/>
      <c r="IM146" s="29"/>
      <c r="IN146" s="29"/>
      <c r="IO146" s="29"/>
      <c r="IP146" s="29"/>
      <c r="IQ146" s="29"/>
      <c r="IR146" s="29"/>
      <c r="IS146" s="29"/>
      <c r="IT146" s="29"/>
      <c r="IU146" s="29"/>
      <c r="IV146" s="54"/>
    </row>
    <row r="147" spans="1:256" s="27" customFormat="1" ht="27.9" hidden="1" customHeight="1">
      <c r="A147" s="53"/>
      <c r="B147" s="53"/>
      <c r="C147" s="53"/>
      <c r="D147" s="53"/>
      <c r="E147" s="4" t="s">
        <v>198</v>
      </c>
      <c r="F147" s="29"/>
      <c r="G147" s="29"/>
      <c r="H147" s="4" t="s">
        <v>198</v>
      </c>
      <c r="I147" s="29"/>
      <c r="J147" s="53"/>
      <c r="K147" s="4" t="s">
        <v>198</v>
      </c>
      <c r="L147" s="53"/>
      <c r="M147" s="2" t="s">
        <v>163</v>
      </c>
      <c r="N147" s="53"/>
      <c r="O147" s="2" t="s">
        <v>198</v>
      </c>
      <c r="P147" s="2" t="s">
        <v>194</v>
      </c>
      <c r="Q147" s="32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  <c r="IS147" s="29"/>
      <c r="IT147" s="29"/>
      <c r="IU147" s="29"/>
      <c r="IV147" s="54"/>
    </row>
    <row r="148" spans="1:256" s="27" customFormat="1" ht="27.9" hidden="1" customHeight="1">
      <c r="A148" s="53"/>
      <c r="B148" s="53"/>
      <c r="C148" s="53"/>
      <c r="D148" s="53"/>
      <c r="E148" s="4" t="s">
        <v>199</v>
      </c>
      <c r="F148" s="29"/>
      <c r="G148" s="29"/>
      <c r="H148" s="4" t="s">
        <v>199</v>
      </c>
      <c r="I148" s="29"/>
      <c r="J148" s="53"/>
      <c r="K148" s="4" t="s">
        <v>199</v>
      </c>
      <c r="L148" s="53"/>
      <c r="M148" s="2" t="s">
        <v>165</v>
      </c>
      <c r="N148" s="53"/>
      <c r="O148" s="2" t="s">
        <v>199</v>
      </c>
      <c r="P148" s="2" t="s">
        <v>195</v>
      </c>
      <c r="Q148" s="32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  <c r="IT148" s="29"/>
      <c r="IU148" s="29"/>
      <c r="IV148" s="54"/>
    </row>
    <row r="149" spans="1:256" s="27" customFormat="1" ht="27.9" hidden="1" customHeight="1">
      <c r="A149" s="53"/>
      <c r="B149" s="53"/>
      <c r="C149" s="53"/>
      <c r="D149" s="53"/>
      <c r="E149" s="4" t="s">
        <v>200</v>
      </c>
      <c r="F149" s="29"/>
      <c r="G149" s="29"/>
      <c r="H149" s="4" t="s">
        <v>200</v>
      </c>
      <c r="I149" s="29"/>
      <c r="J149" s="53"/>
      <c r="K149" s="4" t="s">
        <v>200</v>
      </c>
      <c r="L149" s="53"/>
      <c r="M149" s="2" t="s">
        <v>166</v>
      </c>
      <c r="N149" s="53"/>
      <c r="O149" s="2" t="s">
        <v>200</v>
      </c>
      <c r="P149" s="2" t="s">
        <v>196</v>
      </c>
      <c r="Q149" s="32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29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  <c r="IS149" s="29"/>
      <c r="IT149" s="29"/>
      <c r="IU149" s="29"/>
      <c r="IV149" s="54"/>
    </row>
    <row r="150" spans="1:256" s="27" customFormat="1" ht="27.9" hidden="1" customHeight="1">
      <c r="A150" s="53"/>
      <c r="B150" s="53"/>
      <c r="C150" s="53"/>
      <c r="D150" s="53"/>
      <c r="E150" s="4" t="s">
        <v>201</v>
      </c>
      <c r="F150" s="29"/>
      <c r="G150" s="29"/>
      <c r="H150" s="4" t="s">
        <v>201</v>
      </c>
      <c r="I150" s="29"/>
      <c r="J150" s="53"/>
      <c r="K150" s="4" t="s">
        <v>201</v>
      </c>
      <c r="L150" s="53"/>
      <c r="M150" s="2" t="s">
        <v>167</v>
      </c>
      <c r="N150" s="53"/>
      <c r="O150" s="2" t="s">
        <v>202</v>
      </c>
      <c r="P150" s="2" t="s">
        <v>197</v>
      </c>
      <c r="Q150" s="32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  <c r="FY150" s="29"/>
      <c r="FZ150" s="29"/>
      <c r="GA150" s="29"/>
      <c r="GB150" s="29"/>
      <c r="GC150" s="29"/>
      <c r="GD150" s="29"/>
      <c r="GE150" s="29"/>
      <c r="GF150" s="29"/>
      <c r="GG150" s="29"/>
      <c r="GH150" s="29"/>
      <c r="GI150" s="29"/>
      <c r="GJ150" s="29"/>
      <c r="GK150" s="29"/>
      <c r="GL150" s="29"/>
      <c r="GM150" s="29"/>
      <c r="GN150" s="29"/>
      <c r="GO150" s="29"/>
      <c r="GP150" s="29"/>
      <c r="GQ150" s="29"/>
      <c r="GR150" s="29"/>
      <c r="GS150" s="29"/>
      <c r="GT150" s="29"/>
      <c r="GU150" s="29"/>
      <c r="GV150" s="29"/>
      <c r="GW150" s="29"/>
      <c r="GX150" s="29"/>
      <c r="GY150" s="29"/>
      <c r="GZ150" s="29"/>
      <c r="HA150" s="29"/>
      <c r="HB150" s="29"/>
      <c r="HC150" s="29"/>
      <c r="HD150" s="29"/>
      <c r="HE150" s="29"/>
      <c r="HF150" s="29"/>
      <c r="HG150" s="29"/>
      <c r="HH150" s="29"/>
      <c r="HI150" s="29"/>
      <c r="HJ150" s="29"/>
      <c r="HK150" s="29"/>
      <c r="HL150" s="29"/>
      <c r="HM150" s="29"/>
      <c r="HN150" s="29"/>
      <c r="HO150" s="29"/>
      <c r="HP150" s="29"/>
      <c r="HQ150" s="29"/>
      <c r="HR150" s="29"/>
      <c r="HS150" s="29"/>
      <c r="HT150" s="29"/>
      <c r="HU150" s="29"/>
      <c r="HV150" s="29"/>
      <c r="HW150" s="29"/>
      <c r="HX150" s="29"/>
      <c r="HY150" s="29"/>
      <c r="HZ150" s="29"/>
      <c r="IA150" s="29"/>
      <c r="IB150" s="29"/>
      <c r="IC150" s="29"/>
      <c r="ID150" s="29"/>
      <c r="IE150" s="29"/>
      <c r="IF150" s="29"/>
      <c r="IG150" s="29"/>
      <c r="IH150" s="29"/>
      <c r="II150" s="29"/>
      <c r="IJ150" s="29"/>
      <c r="IK150" s="29"/>
      <c r="IL150" s="29"/>
      <c r="IM150" s="29"/>
      <c r="IN150" s="29"/>
      <c r="IO150" s="29"/>
      <c r="IP150" s="29"/>
      <c r="IQ150" s="29"/>
      <c r="IR150" s="29"/>
      <c r="IS150" s="29"/>
      <c r="IT150" s="29"/>
      <c r="IU150" s="29"/>
      <c r="IV150" s="54"/>
    </row>
    <row r="151" spans="1:256" s="27" customFormat="1" ht="27.9" hidden="1" customHeight="1">
      <c r="A151" s="53"/>
      <c r="B151" s="53"/>
      <c r="C151" s="53"/>
      <c r="D151" s="53"/>
      <c r="E151" s="4" t="s">
        <v>203</v>
      </c>
      <c r="F151" s="29"/>
      <c r="G151" s="29"/>
      <c r="H151" s="4" t="s">
        <v>203</v>
      </c>
      <c r="I151" s="29"/>
      <c r="J151" s="53"/>
      <c r="K151" s="4" t="s">
        <v>203</v>
      </c>
      <c r="L151" s="53"/>
      <c r="M151" s="2" t="s">
        <v>168</v>
      </c>
      <c r="N151" s="53"/>
      <c r="O151" s="2" t="s">
        <v>201</v>
      </c>
      <c r="P151" s="2" t="s">
        <v>198</v>
      </c>
      <c r="Q151" s="32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29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29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HY151" s="29"/>
      <c r="HZ151" s="29"/>
      <c r="IA151" s="29"/>
      <c r="IB151" s="29"/>
      <c r="IC151" s="29"/>
      <c r="ID151" s="29"/>
      <c r="IE151" s="29"/>
      <c r="IF151" s="29"/>
      <c r="IG151" s="29"/>
      <c r="IH151" s="29"/>
      <c r="II151" s="29"/>
      <c r="IJ151" s="29"/>
      <c r="IK151" s="29"/>
      <c r="IL151" s="29"/>
      <c r="IM151" s="29"/>
      <c r="IN151" s="29"/>
      <c r="IO151" s="29"/>
      <c r="IP151" s="29"/>
      <c r="IQ151" s="29"/>
      <c r="IR151" s="29"/>
      <c r="IS151" s="29"/>
      <c r="IT151" s="29"/>
      <c r="IU151" s="29"/>
      <c r="IV151" s="54"/>
    </row>
    <row r="152" spans="1:256" s="27" customFormat="1" ht="27.9" hidden="1" customHeight="1">
      <c r="A152" s="53"/>
      <c r="B152" s="53"/>
      <c r="C152" s="53"/>
      <c r="D152" s="53"/>
      <c r="E152" s="4" t="s">
        <v>204</v>
      </c>
      <c r="F152" s="29"/>
      <c r="G152" s="29"/>
      <c r="H152" s="4" t="s">
        <v>204</v>
      </c>
      <c r="I152" s="29"/>
      <c r="J152" s="53"/>
      <c r="K152" s="4" t="s">
        <v>204</v>
      </c>
      <c r="L152" s="53"/>
      <c r="M152" s="2" t="s">
        <v>169</v>
      </c>
      <c r="N152" s="53"/>
      <c r="O152" s="2" t="s">
        <v>204</v>
      </c>
      <c r="P152" s="2" t="s">
        <v>199</v>
      </c>
      <c r="Q152" s="32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  <c r="FY152" s="29"/>
      <c r="FZ152" s="29"/>
      <c r="GA152" s="29"/>
      <c r="GB152" s="29"/>
      <c r="GC152" s="29"/>
      <c r="GD152" s="29"/>
      <c r="GE152" s="29"/>
      <c r="GF152" s="29"/>
      <c r="GG152" s="29"/>
      <c r="GH152" s="29"/>
      <c r="GI152" s="29"/>
      <c r="GJ152" s="29"/>
      <c r="GK152" s="29"/>
      <c r="GL152" s="29"/>
      <c r="GM152" s="29"/>
      <c r="GN152" s="29"/>
      <c r="GO152" s="29"/>
      <c r="GP152" s="29"/>
      <c r="GQ152" s="29"/>
      <c r="GR152" s="29"/>
      <c r="GS152" s="29"/>
      <c r="GT152" s="29"/>
      <c r="GU152" s="29"/>
      <c r="GV152" s="29"/>
      <c r="GW152" s="29"/>
      <c r="GX152" s="29"/>
      <c r="GY152" s="29"/>
      <c r="GZ152" s="29"/>
      <c r="HA152" s="29"/>
      <c r="HB152" s="29"/>
      <c r="HC152" s="29"/>
      <c r="HD152" s="29"/>
      <c r="HE152" s="29"/>
      <c r="HF152" s="29"/>
      <c r="HG152" s="29"/>
      <c r="HH152" s="29"/>
      <c r="HI152" s="29"/>
      <c r="HJ152" s="29"/>
      <c r="HK152" s="29"/>
      <c r="HL152" s="29"/>
      <c r="HM152" s="29"/>
      <c r="HN152" s="29"/>
      <c r="HO152" s="29"/>
      <c r="HP152" s="29"/>
      <c r="HQ152" s="29"/>
      <c r="HR152" s="29"/>
      <c r="HS152" s="29"/>
      <c r="HT152" s="29"/>
      <c r="HU152" s="29"/>
      <c r="HV152" s="29"/>
      <c r="HW152" s="29"/>
      <c r="HX152" s="29"/>
      <c r="HY152" s="29"/>
      <c r="HZ152" s="29"/>
      <c r="IA152" s="29"/>
      <c r="IB152" s="29"/>
      <c r="IC152" s="29"/>
      <c r="ID152" s="29"/>
      <c r="IE152" s="29"/>
      <c r="IF152" s="29"/>
      <c r="IG152" s="29"/>
      <c r="IH152" s="29"/>
      <c r="II152" s="29"/>
      <c r="IJ152" s="29"/>
      <c r="IK152" s="29"/>
      <c r="IL152" s="29"/>
      <c r="IM152" s="29"/>
      <c r="IN152" s="29"/>
      <c r="IO152" s="29"/>
      <c r="IP152" s="29"/>
      <c r="IQ152" s="29"/>
      <c r="IR152" s="29"/>
      <c r="IS152" s="29"/>
      <c r="IT152" s="29"/>
      <c r="IU152" s="29"/>
      <c r="IV152" s="54"/>
    </row>
    <row r="153" spans="1:256" s="27" customFormat="1" ht="27.9" hidden="1" customHeight="1">
      <c r="A153" s="53"/>
      <c r="B153" s="53"/>
      <c r="C153" s="53"/>
      <c r="D153" s="53"/>
      <c r="E153" s="4" t="s">
        <v>205</v>
      </c>
      <c r="F153" s="29"/>
      <c r="G153" s="29"/>
      <c r="H153" s="4" t="s">
        <v>205</v>
      </c>
      <c r="I153" s="29"/>
      <c r="J153" s="53"/>
      <c r="K153" s="4" t="s">
        <v>205</v>
      </c>
      <c r="L153" s="53"/>
      <c r="M153" s="2" t="s">
        <v>170</v>
      </c>
      <c r="N153" s="53"/>
      <c r="O153" s="2" t="s">
        <v>205</v>
      </c>
      <c r="P153" s="2" t="s">
        <v>200</v>
      </c>
      <c r="Q153" s="32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29"/>
      <c r="ID153" s="29"/>
      <c r="IE153" s="29"/>
      <c r="IF153" s="29"/>
      <c r="IG153" s="29"/>
      <c r="IH153" s="29"/>
      <c r="II153" s="29"/>
      <c r="IJ153" s="29"/>
      <c r="IK153" s="29"/>
      <c r="IL153" s="29"/>
      <c r="IM153" s="29"/>
      <c r="IN153" s="29"/>
      <c r="IO153" s="29"/>
      <c r="IP153" s="29"/>
      <c r="IQ153" s="29"/>
      <c r="IR153" s="29"/>
      <c r="IS153" s="29"/>
      <c r="IT153" s="29"/>
      <c r="IU153" s="29"/>
      <c r="IV153" s="54"/>
    </row>
    <row r="154" spans="1:256" s="27" customFormat="1" ht="27.9" hidden="1" customHeight="1">
      <c r="A154" s="29"/>
      <c r="B154" s="29"/>
      <c r="C154" s="29"/>
      <c r="D154" s="29"/>
      <c r="E154" s="4" t="s">
        <v>206</v>
      </c>
      <c r="F154" s="29"/>
      <c r="G154" s="29"/>
      <c r="H154" s="4" t="s">
        <v>206</v>
      </c>
      <c r="I154" s="29"/>
      <c r="J154" s="29"/>
      <c r="K154" s="4" t="s">
        <v>206</v>
      </c>
      <c r="L154" s="29"/>
      <c r="M154" s="2" t="s">
        <v>171</v>
      </c>
      <c r="N154" s="29"/>
      <c r="O154" s="2" t="s">
        <v>206</v>
      </c>
      <c r="P154" s="2" t="s">
        <v>202</v>
      </c>
      <c r="Q154" s="32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  <c r="FY154" s="29"/>
      <c r="FZ154" s="29"/>
      <c r="GA154" s="29"/>
      <c r="GB154" s="29"/>
      <c r="GC154" s="29"/>
      <c r="GD154" s="29"/>
      <c r="GE154" s="29"/>
      <c r="GF154" s="29"/>
      <c r="GG154" s="29"/>
      <c r="GH154" s="29"/>
      <c r="GI154" s="29"/>
      <c r="GJ154" s="29"/>
      <c r="GK154" s="29"/>
      <c r="GL154" s="29"/>
      <c r="GM154" s="29"/>
      <c r="GN154" s="29"/>
      <c r="GO154" s="29"/>
      <c r="GP154" s="29"/>
      <c r="GQ154" s="29"/>
      <c r="GR154" s="29"/>
      <c r="GS154" s="29"/>
      <c r="GT154" s="29"/>
      <c r="GU154" s="29"/>
      <c r="GV154" s="29"/>
      <c r="GW154" s="29"/>
      <c r="GX154" s="29"/>
      <c r="GY154" s="29"/>
      <c r="GZ154" s="29"/>
      <c r="HA154" s="29"/>
      <c r="HB154" s="29"/>
      <c r="HC154" s="29"/>
      <c r="HD154" s="29"/>
      <c r="HE154" s="29"/>
      <c r="HF154" s="29"/>
      <c r="HG154" s="29"/>
      <c r="HH154" s="29"/>
      <c r="HI154" s="29"/>
      <c r="HJ154" s="29"/>
      <c r="HK154" s="29"/>
      <c r="HL154" s="29"/>
      <c r="HM154" s="29"/>
      <c r="HN154" s="29"/>
      <c r="HO154" s="29"/>
      <c r="HP154" s="29"/>
      <c r="HQ154" s="29"/>
      <c r="HR154" s="29"/>
      <c r="HS154" s="29"/>
      <c r="HT154" s="29"/>
      <c r="HU154" s="29"/>
      <c r="HV154" s="29"/>
      <c r="HW154" s="29"/>
      <c r="HX154" s="29"/>
      <c r="HY154" s="29"/>
      <c r="HZ154" s="29"/>
      <c r="IA154" s="29"/>
      <c r="IB154" s="29"/>
      <c r="IC154" s="29"/>
      <c r="ID154" s="29"/>
      <c r="IE154" s="29"/>
      <c r="IF154" s="29"/>
      <c r="IG154" s="29"/>
      <c r="IH154" s="29"/>
      <c r="II154" s="29"/>
      <c r="IJ154" s="29"/>
      <c r="IK154" s="29"/>
      <c r="IL154" s="29"/>
      <c r="IM154" s="29"/>
      <c r="IN154" s="29"/>
      <c r="IO154" s="29"/>
      <c r="IP154" s="29"/>
      <c r="IQ154" s="29"/>
      <c r="IR154" s="29"/>
      <c r="IS154" s="29"/>
      <c r="IT154" s="29"/>
      <c r="IU154" s="29"/>
      <c r="IV154" s="54"/>
    </row>
    <row r="155" spans="1:256" s="27" customFormat="1" ht="27.9" hidden="1" customHeight="1">
      <c r="A155" s="29"/>
      <c r="B155" s="29"/>
      <c r="C155" s="29"/>
      <c r="D155" s="29"/>
      <c r="E155" s="4" t="s">
        <v>207</v>
      </c>
      <c r="F155" s="29"/>
      <c r="G155" s="29"/>
      <c r="H155" s="4" t="s">
        <v>207</v>
      </c>
      <c r="I155" s="29"/>
      <c r="J155" s="29"/>
      <c r="K155" s="4" t="s">
        <v>207</v>
      </c>
      <c r="L155" s="29"/>
      <c r="M155" s="2" t="s">
        <v>172</v>
      </c>
      <c r="N155" s="29"/>
      <c r="O155" s="2" t="s">
        <v>207</v>
      </c>
      <c r="P155" s="2" t="s">
        <v>201</v>
      </c>
      <c r="Q155" s="32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  <c r="FY155" s="29"/>
      <c r="FZ155" s="29"/>
      <c r="GA155" s="29"/>
      <c r="GB155" s="29"/>
      <c r="GC155" s="29"/>
      <c r="GD155" s="29"/>
      <c r="GE155" s="29"/>
      <c r="GF155" s="29"/>
      <c r="GG155" s="29"/>
      <c r="GH155" s="29"/>
      <c r="GI155" s="29"/>
      <c r="GJ155" s="29"/>
      <c r="GK155" s="29"/>
      <c r="GL155" s="29"/>
      <c r="GM155" s="29"/>
      <c r="GN155" s="29"/>
      <c r="GO155" s="29"/>
      <c r="GP155" s="29"/>
      <c r="GQ155" s="29"/>
      <c r="GR155" s="29"/>
      <c r="GS155" s="29"/>
      <c r="GT155" s="29"/>
      <c r="GU155" s="29"/>
      <c r="GV155" s="29"/>
      <c r="GW155" s="29"/>
      <c r="GX155" s="29"/>
      <c r="GY155" s="29"/>
      <c r="GZ155" s="29"/>
      <c r="HA155" s="29"/>
      <c r="HB155" s="29"/>
      <c r="HC155" s="29"/>
      <c r="HD155" s="29"/>
      <c r="HE155" s="29"/>
      <c r="HF155" s="29"/>
      <c r="HG155" s="29"/>
      <c r="HH155" s="29"/>
      <c r="HI155" s="29"/>
      <c r="HJ155" s="29"/>
      <c r="HK155" s="29"/>
      <c r="HL155" s="29"/>
      <c r="HM155" s="29"/>
      <c r="HN155" s="29"/>
      <c r="HO155" s="29"/>
      <c r="HP155" s="29"/>
      <c r="HQ155" s="29"/>
      <c r="HR155" s="29"/>
      <c r="HS155" s="29"/>
      <c r="HT155" s="29"/>
      <c r="HU155" s="29"/>
      <c r="HV155" s="29"/>
      <c r="HW155" s="29"/>
      <c r="HX155" s="29"/>
      <c r="HY155" s="29"/>
      <c r="HZ155" s="29"/>
      <c r="IA155" s="29"/>
      <c r="IB155" s="29"/>
      <c r="IC155" s="29"/>
      <c r="ID155" s="29"/>
      <c r="IE155" s="29"/>
      <c r="IF155" s="29"/>
      <c r="IG155" s="29"/>
      <c r="IH155" s="29"/>
      <c r="II155" s="29"/>
      <c r="IJ155" s="29"/>
      <c r="IK155" s="29"/>
      <c r="IL155" s="29"/>
      <c r="IM155" s="29"/>
      <c r="IN155" s="29"/>
      <c r="IO155" s="29"/>
      <c r="IP155" s="29"/>
      <c r="IQ155" s="29"/>
      <c r="IR155" s="29"/>
      <c r="IS155" s="29"/>
      <c r="IT155" s="29"/>
      <c r="IU155" s="29"/>
      <c r="IV155" s="54"/>
    </row>
    <row r="156" spans="1:256" s="27" customFormat="1" ht="27.9" hidden="1" customHeight="1">
      <c r="A156" s="29"/>
      <c r="B156" s="29"/>
      <c r="C156" s="29"/>
      <c r="D156" s="29"/>
      <c r="E156" s="4" t="s">
        <v>208</v>
      </c>
      <c r="F156" s="29"/>
      <c r="G156" s="29"/>
      <c r="H156" s="4" t="s">
        <v>208</v>
      </c>
      <c r="I156" s="29"/>
      <c r="J156" s="29"/>
      <c r="K156" s="4" t="s">
        <v>208</v>
      </c>
      <c r="L156" s="29"/>
      <c r="M156" s="2" t="s">
        <v>173</v>
      </c>
      <c r="N156" s="29"/>
      <c r="O156" s="2" t="s">
        <v>208</v>
      </c>
      <c r="P156" s="2" t="s">
        <v>204</v>
      </c>
      <c r="Q156" s="32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  <c r="FY156" s="29"/>
      <c r="FZ156" s="29"/>
      <c r="GA156" s="29"/>
      <c r="GB156" s="29"/>
      <c r="GC156" s="29"/>
      <c r="GD156" s="29"/>
      <c r="GE156" s="29"/>
      <c r="GF156" s="29"/>
      <c r="GG156" s="29"/>
      <c r="GH156" s="29"/>
      <c r="GI156" s="29"/>
      <c r="GJ156" s="29"/>
      <c r="GK156" s="29"/>
      <c r="GL156" s="29"/>
      <c r="GM156" s="29"/>
      <c r="GN156" s="29"/>
      <c r="GO156" s="29"/>
      <c r="GP156" s="29"/>
      <c r="GQ156" s="29"/>
      <c r="GR156" s="29"/>
      <c r="GS156" s="29"/>
      <c r="GT156" s="29"/>
      <c r="GU156" s="29"/>
      <c r="GV156" s="29"/>
      <c r="GW156" s="29"/>
      <c r="GX156" s="29"/>
      <c r="GY156" s="29"/>
      <c r="GZ156" s="29"/>
      <c r="HA156" s="29"/>
      <c r="HB156" s="29"/>
      <c r="HC156" s="29"/>
      <c r="HD156" s="29"/>
      <c r="HE156" s="29"/>
      <c r="HF156" s="29"/>
      <c r="HG156" s="29"/>
      <c r="HH156" s="29"/>
      <c r="HI156" s="29"/>
      <c r="HJ156" s="29"/>
      <c r="HK156" s="29"/>
      <c r="HL156" s="29"/>
      <c r="HM156" s="29"/>
      <c r="HN156" s="29"/>
      <c r="HO156" s="29"/>
      <c r="HP156" s="29"/>
      <c r="HQ156" s="29"/>
      <c r="HR156" s="29"/>
      <c r="HS156" s="29"/>
      <c r="HT156" s="29"/>
      <c r="HU156" s="29"/>
      <c r="HV156" s="29"/>
      <c r="HW156" s="29"/>
      <c r="HX156" s="29"/>
      <c r="HY156" s="29"/>
      <c r="HZ156" s="29"/>
      <c r="IA156" s="29"/>
      <c r="IB156" s="29"/>
      <c r="IC156" s="29"/>
      <c r="ID156" s="29"/>
      <c r="IE156" s="29"/>
      <c r="IF156" s="29"/>
      <c r="IG156" s="29"/>
      <c r="IH156" s="29"/>
      <c r="II156" s="29"/>
      <c r="IJ156" s="29"/>
      <c r="IK156" s="29"/>
      <c r="IL156" s="29"/>
      <c r="IM156" s="29"/>
      <c r="IN156" s="29"/>
      <c r="IO156" s="29"/>
      <c r="IP156" s="29"/>
      <c r="IQ156" s="29"/>
      <c r="IR156" s="29"/>
      <c r="IS156" s="29"/>
      <c r="IT156" s="29"/>
      <c r="IU156" s="29"/>
      <c r="IV156" s="54"/>
    </row>
    <row r="157" spans="1:256" s="27" customFormat="1" ht="27.9" hidden="1" customHeight="1">
      <c r="A157" s="29"/>
      <c r="B157" s="29"/>
      <c r="C157" s="29"/>
      <c r="D157" s="29"/>
      <c r="E157" s="4" t="s">
        <v>209</v>
      </c>
      <c r="F157" s="29"/>
      <c r="G157" s="29"/>
      <c r="H157" s="4" t="s">
        <v>209</v>
      </c>
      <c r="I157" s="29"/>
      <c r="J157" s="29"/>
      <c r="K157" s="4" t="s">
        <v>209</v>
      </c>
      <c r="L157" s="29"/>
      <c r="M157" s="2" t="s">
        <v>174</v>
      </c>
      <c r="N157" s="29"/>
      <c r="O157" s="2" t="s">
        <v>209</v>
      </c>
      <c r="P157" s="2" t="s">
        <v>205</v>
      </c>
      <c r="Q157" s="32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  <c r="FY157" s="29"/>
      <c r="FZ157" s="29"/>
      <c r="GA157" s="29"/>
      <c r="GB157" s="29"/>
      <c r="GC157" s="29"/>
      <c r="GD157" s="29"/>
      <c r="GE157" s="29"/>
      <c r="GF157" s="29"/>
      <c r="GG157" s="29"/>
      <c r="GH157" s="29"/>
      <c r="GI157" s="29"/>
      <c r="GJ157" s="29"/>
      <c r="GK157" s="29"/>
      <c r="GL157" s="29"/>
      <c r="GM157" s="29"/>
      <c r="GN157" s="29"/>
      <c r="GO157" s="29"/>
      <c r="GP157" s="29"/>
      <c r="GQ157" s="29"/>
      <c r="GR157" s="29"/>
      <c r="GS157" s="29"/>
      <c r="GT157" s="29"/>
      <c r="GU157" s="29"/>
      <c r="GV157" s="29"/>
      <c r="GW157" s="29"/>
      <c r="GX157" s="29"/>
      <c r="GY157" s="29"/>
      <c r="GZ157" s="29"/>
      <c r="HA157" s="29"/>
      <c r="HB157" s="29"/>
      <c r="HC157" s="29"/>
      <c r="HD157" s="29"/>
      <c r="HE157" s="29"/>
      <c r="HF157" s="29"/>
      <c r="HG157" s="29"/>
      <c r="HH157" s="29"/>
      <c r="HI157" s="29"/>
      <c r="HJ157" s="29"/>
      <c r="HK157" s="29"/>
      <c r="HL157" s="29"/>
      <c r="HM157" s="29"/>
      <c r="HN157" s="29"/>
      <c r="HO157" s="29"/>
      <c r="HP157" s="29"/>
      <c r="HQ157" s="29"/>
      <c r="HR157" s="29"/>
      <c r="HS157" s="29"/>
      <c r="HT157" s="29"/>
      <c r="HU157" s="29"/>
      <c r="HV157" s="29"/>
      <c r="HW157" s="29"/>
      <c r="HX157" s="29"/>
      <c r="HY157" s="29"/>
      <c r="HZ157" s="29"/>
      <c r="IA157" s="29"/>
      <c r="IB157" s="29"/>
      <c r="IC157" s="29"/>
      <c r="ID157" s="29"/>
      <c r="IE157" s="29"/>
      <c r="IF157" s="29"/>
      <c r="IG157" s="29"/>
      <c r="IH157" s="29"/>
      <c r="II157" s="29"/>
      <c r="IJ157" s="29"/>
      <c r="IK157" s="29"/>
      <c r="IL157" s="29"/>
      <c r="IM157" s="29"/>
      <c r="IN157" s="29"/>
      <c r="IO157" s="29"/>
      <c r="IP157" s="29"/>
      <c r="IQ157" s="29"/>
      <c r="IR157" s="29"/>
      <c r="IS157" s="29"/>
      <c r="IT157" s="29"/>
      <c r="IU157" s="29"/>
      <c r="IV157" s="54"/>
    </row>
    <row r="158" spans="1:256" s="27" customFormat="1" ht="27.9" hidden="1" customHeight="1">
      <c r="A158" s="29"/>
      <c r="B158" s="29"/>
      <c r="C158" s="29"/>
      <c r="D158" s="29"/>
      <c r="E158" s="4" t="s">
        <v>210</v>
      </c>
      <c r="F158" s="29"/>
      <c r="G158" s="29"/>
      <c r="H158" s="4" t="s">
        <v>210</v>
      </c>
      <c r="I158" s="29"/>
      <c r="J158" s="29"/>
      <c r="K158" s="4" t="s">
        <v>210</v>
      </c>
      <c r="L158" s="29"/>
      <c r="M158" s="2" t="s">
        <v>175</v>
      </c>
      <c r="N158" s="29"/>
      <c r="O158" s="2" t="s">
        <v>210</v>
      </c>
      <c r="P158" s="2" t="s">
        <v>206</v>
      </c>
      <c r="Q158" s="32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  <c r="FY158" s="29"/>
      <c r="FZ158" s="29"/>
      <c r="GA158" s="29"/>
      <c r="GB158" s="29"/>
      <c r="GC158" s="29"/>
      <c r="GD158" s="29"/>
      <c r="GE158" s="29"/>
      <c r="GF158" s="29"/>
      <c r="GG158" s="29"/>
      <c r="GH158" s="29"/>
      <c r="GI158" s="29"/>
      <c r="GJ158" s="29"/>
      <c r="GK158" s="29"/>
      <c r="GL158" s="29"/>
      <c r="GM158" s="29"/>
      <c r="GN158" s="29"/>
      <c r="GO158" s="29"/>
      <c r="GP158" s="29"/>
      <c r="GQ158" s="29"/>
      <c r="GR158" s="29"/>
      <c r="GS158" s="29"/>
      <c r="GT158" s="29"/>
      <c r="GU158" s="29"/>
      <c r="GV158" s="29"/>
      <c r="GW158" s="29"/>
      <c r="GX158" s="29"/>
      <c r="GY158" s="29"/>
      <c r="GZ158" s="29"/>
      <c r="HA158" s="29"/>
      <c r="HB158" s="29"/>
      <c r="HC158" s="29"/>
      <c r="HD158" s="29"/>
      <c r="HE158" s="29"/>
      <c r="HF158" s="29"/>
      <c r="HG158" s="29"/>
      <c r="HH158" s="29"/>
      <c r="HI158" s="29"/>
      <c r="HJ158" s="29"/>
      <c r="HK158" s="29"/>
      <c r="HL158" s="29"/>
      <c r="HM158" s="29"/>
      <c r="HN158" s="29"/>
      <c r="HO158" s="29"/>
      <c r="HP158" s="29"/>
      <c r="HQ158" s="29"/>
      <c r="HR158" s="29"/>
      <c r="HS158" s="29"/>
      <c r="HT158" s="29"/>
      <c r="HU158" s="29"/>
      <c r="HV158" s="29"/>
      <c r="HW158" s="29"/>
      <c r="HX158" s="29"/>
      <c r="HY158" s="29"/>
      <c r="HZ158" s="29"/>
      <c r="IA158" s="29"/>
      <c r="IB158" s="29"/>
      <c r="IC158" s="29"/>
      <c r="ID158" s="29"/>
      <c r="IE158" s="29"/>
      <c r="IF158" s="29"/>
      <c r="IG158" s="29"/>
      <c r="IH158" s="29"/>
      <c r="II158" s="29"/>
      <c r="IJ158" s="29"/>
      <c r="IK158" s="29"/>
      <c r="IL158" s="29"/>
      <c r="IM158" s="29"/>
      <c r="IN158" s="29"/>
      <c r="IO158" s="29"/>
      <c r="IP158" s="29"/>
      <c r="IQ158" s="29"/>
      <c r="IR158" s="29"/>
      <c r="IS158" s="29"/>
      <c r="IT158" s="29"/>
      <c r="IU158" s="29"/>
      <c r="IV158" s="54"/>
    </row>
    <row r="159" spans="1:256" s="27" customFormat="1" ht="27.9" hidden="1" customHeight="1">
      <c r="A159" s="29"/>
      <c r="B159" s="29"/>
      <c r="C159" s="29"/>
      <c r="D159" s="29"/>
      <c r="E159" s="4" t="s">
        <v>211</v>
      </c>
      <c r="F159" s="29"/>
      <c r="G159" s="29"/>
      <c r="H159" s="4" t="s">
        <v>211</v>
      </c>
      <c r="I159" s="29"/>
      <c r="J159" s="29"/>
      <c r="K159" s="4" t="s">
        <v>211</v>
      </c>
      <c r="L159" s="29"/>
      <c r="M159" s="2" t="s">
        <v>176</v>
      </c>
      <c r="N159" s="29"/>
      <c r="O159" s="2" t="s">
        <v>211</v>
      </c>
      <c r="P159" s="2" t="s">
        <v>207</v>
      </c>
      <c r="Q159" s="32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54"/>
    </row>
    <row r="160" spans="1:256" s="27" customFormat="1" ht="27.9" hidden="1" customHeight="1">
      <c r="A160" s="29"/>
      <c r="B160" s="29"/>
      <c r="C160" s="29"/>
      <c r="D160" s="29"/>
      <c r="E160" s="4" t="s">
        <v>212</v>
      </c>
      <c r="F160" s="29"/>
      <c r="G160" s="29"/>
      <c r="H160" s="4" t="s">
        <v>212</v>
      </c>
      <c r="I160" s="29"/>
      <c r="J160" s="29"/>
      <c r="K160" s="4" t="s">
        <v>212</v>
      </c>
      <c r="L160" s="29"/>
      <c r="M160" s="2" t="s">
        <v>177</v>
      </c>
      <c r="N160" s="29"/>
      <c r="O160" s="2" t="s">
        <v>212</v>
      </c>
      <c r="P160" s="2" t="s">
        <v>208</v>
      </c>
      <c r="Q160" s="32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  <c r="IS160" s="29"/>
      <c r="IT160" s="29"/>
      <c r="IU160" s="29"/>
      <c r="IV160" s="54"/>
    </row>
    <row r="161" spans="1:256" s="27" customFormat="1" ht="27.9" hidden="1" customHeight="1">
      <c r="A161" s="29"/>
      <c r="B161" s="29"/>
      <c r="C161" s="29"/>
      <c r="D161" s="29"/>
      <c r="E161" s="4" t="s">
        <v>213</v>
      </c>
      <c r="F161" s="29"/>
      <c r="G161" s="29"/>
      <c r="H161" s="4" t="s">
        <v>213</v>
      </c>
      <c r="I161" s="29"/>
      <c r="J161" s="29"/>
      <c r="K161" s="4" t="s">
        <v>213</v>
      </c>
      <c r="L161" s="29"/>
      <c r="M161" s="2" t="s">
        <v>178</v>
      </c>
      <c r="N161" s="29"/>
      <c r="O161" s="2" t="s">
        <v>213</v>
      </c>
      <c r="P161" s="2" t="s">
        <v>209</v>
      </c>
      <c r="Q161" s="32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29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  <c r="IS161" s="29"/>
      <c r="IT161" s="29"/>
      <c r="IU161" s="29"/>
      <c r="IV161" s="54"/>
    </row>
    <row r="162" spans="1:256" s="27" customFormat="1" ht="27.9" hidden="1" customHeight="1">
      <c r="A162" s="41"/>
      <c r="B162" s="41"/>
      <c r="C162" s="41"/>
      <c r="D162" s="41"/>
      <c r="E162" s="4" t="s">
        <v>214</v>
      </c>
      <c r="F162" s="41"/>
      <c r="G162" s="41"/>
      <c r="H162" s="4" t="s">
        <v>214</v>
      </c>
      <c r="I162" s="41"/>
      <c r="J162" s="41"/>
      <c r="K162" s="4" t="s">
        <v>214</v>
      </c>
      <c r="L162" s="41"/>
      <c r="M162" s="2" t="s">
        <v>179</v>
      </c>
      <c r="N162" s="41"/>
      <c r="O162" s="2" t="s">
        <v>214</v>
      </c>
      <c r="P162" s="2" t="s">
        <v>210</v>
      </c>
      <c r="Q162" s="32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HY162" s="29"/>
      <c r="HZ162" s="29"/>
      <c r="IA162" s="29"/>
      <c r="IB162" s="29"/>
      <c r="IC162" s="29"/>
      <c r="ID162" s="29"/>
      <c r="IE162" s="29"/>
      <c r="IF162" s="29"/>
      <c r="IG162" s="29"/>
      <c r="IH162" s="29"/>
      <c r="II162" s="29"/>
      <c r="IJ162" s="29"/>
      <c r="IK162" s="29"/>
      <c r="IL162" s="29"/>
      <c r="IM162" s="29"/>
      <c r="IN162" s="29"/>
      <c r="IO162" s="29"/>
      <c r="IP162" s="29"/>
      <c r="IQ162" s="29"/>
      <c r="IR162" s="29"/>
      <c r="IS162" s="29"/>
      <c r="IT162" s="29"/>
      <c r="IU162" s="29"/>
      <c r="IV162" s="54"/>
    </row>
    <row r="163" spans="1:256" s="27" customFormat="1" ht="27.9" hidden="1" customHeight="1">
      <c r="A163" s="53"/>
      <c r="B163" s="53"/>
      <c r="C163" s="53"/>
      <c r="D163" s="53"/>
      <c r="E163" s="4" t="s">
        <v>215</v>
      </c>
      <c r="F163" s="53"/>
      <c r="G163" s="53"/>
      <c r="H163" s="4" t="s">
        <v>215</v>
      </c>
      <c r="I163" s="53"/>
      <c r="J163" s="53"/>
      <c r="K163" s="4" t="s">
        <v>215</v>
      </c>
      <c r="L163" s="53"/>
      <c r="M163" s="2" t="s">
        <v>180</v>
      </c>
      <c r="N163" s="53"/>
      <c r="O163" s="2" t="s">
        <v>215</v>
      </c>
      <c r="P163" s="2" t="s">
        <v>211</v>
      </c>
      <c r="Q163" s="32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  <c r="IC163" s="29"/>
      <c r="ID163" s="29"/>
      <c r="IE163" s="29"/>
      <c r="IF163" s="29"/>
      <c r="IG163" s="29"/>
      <c r="IH163" s="29"/>
      <c r="II163" s="29"/>
      <c r="IJ163" s="29"/>
      <c r="IK163" s="29"/>
      <c r="IL163" s="29"/>
      <c r="IM163" s="29"/>
      <c r="IN163" s="29"/>
      <c r="IO163" s="29"/>
      <c r="IP163" s="29"/>
      <c r="IQ163" s="29"/>
      <c r="IR163" s="29"/>
      <c r="IS163" s="29"/>
      <c r="IT163" s="29"/>
      <c r="IU163" s="29"/>
      <c r="IV163" s="54"/>
    </row>
    <row r="164" spans="1:256" s="27" customFormat="1" ht="27.9" hidden="1" customHeight="1">
      <c r="A164" s="53"/>
      <c r="B164" s="53"/>
      <c r="C164" s="53"/>
      <c r="D164" s="53"/>
      <c r="E164" s="4" t="s">
        <v>216</v>
      </c>
      <c r="F164" s="41"/>
      <c r="G164" s="41"/>
      <c r="H164" s="4" t="s">
        <v>216</v>
      </c>
      <c r="I164" s="41"/>
      <c r="J164" s="53"/>
      <c r="K164" s="4" t="s">
        <v>216</v>
      </c>
      <c r="L164" s="53"/>
      <c r="M164" s="2" t="s">
        <v>181</v>
      </c>
      <c r="N164" s="53"/>
      <c r="O164" s="2" t="s">
        <v>217</v>
      </c>
      <c r="P164" s="2" t="s">
        <v>212</v>
      </c>
      <c r="Q164" s="32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HY164" s="29"/>
      <c r="HZ164" s="29"/>
      <c r="IA164" s="29"/>
      <c r="IB164" s="29"/>
      <c r="IC164" s="29"/>
      <c r="ID164" s="29"/>
      <c r="IE164" s="29"/>
      <c r="IF164" s="29"/>
      <c r="IG164" s="29"/>
      <c r="IH164" s="29"/>
      <c r="II164" s="29"/>
      <c r="IJ164" s="29"/>
      <c r="IK164" s="29"/>
      <c r="IL164" s="29"/>
      <c r="IM164" s="29"/>
      <c r="IN164" s="29"/>
      <c r="IO164" s="29"/>
      <c r="IP164" s="29"/>
      <c r="IQ164" s="29"/>
      <c r="IR164" s="29"/>
      <c r="IS164" s="29"/>
      <c r="IT164" s="29"/>
      <c r="IU164" s="29"/>
      <c r="IV164" s="54"/>
    </row>
    <row r="165" spans="1:256" s="27" customFormat="1" ht="27.9" hidden="1" customHeight="1">
      <c r="A165" s="53"/>
      <c r="B165" s="53"/>
      <c r="C165" s="41"/>
      <c r="D165" s="41"/>
      <c r="E165" s="4" t="s">
        <v>218</v>
      </c>
      <c r="F165" s="41"/>
      <c r="G165" s="41"/>
      <c r="H165" s="4" t="s">
        <v>218</v>
      </c>
      <c r="I165" s="41"/>
      <c r="J165" s="53"/>
      <c r="K165" s="4" t="s">
        <v>218</v>
      </c>
      <c r="L165" s="53"/>
      <c r="M165" s="2" t="s">
        <v>182</v>
      </c>
      <c r="N165" s="53"/>
      <c r="O165" s="2" t="s">
        <v>218</v>
      </c>
      <c r="P165" s="2" t="s">
        <v>213</v>
      </c>
      <c r="Q165" s="32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29"/>
      <c r="IH165" s="29"/>
      <c r="II165" s="29"/>
      <c r="IJ165" s="29"/>
      <c r="IK165" s="29"/>
      <c r="IL165" s="29"/>
      <c r="IM165" s="29"/>
      <c r="IN165" s="29"/>
      <c r="IO165" s="29"/>
      <c r="IP165" s="29"/>
      <c r="IQ165" s="29"/>
      <c r="IR165" s="29"/>
      <c r="IS165" s="29"/>
      <c r="IT165" s="29"/>
      <c r="IU165" s="29"/>
      <c r="IV165" s="54"/>
    </row>
    <row r="166" spans="1:256" s="27" customFormat="1" ht="27.9" hidden="1" customHeight="1">
      <c r="A166" s="53"/>
      <c r="B166" s="53"/>
      <c r="C166" s="41"/>
      <c r="D166" s="41"/>
      <c r="E166" s="4" t="s">
        <v>219</v>
      </c>
      <c r="F166" s="41"/>
      <c r="G166" s="41"/>
      <c r="H166" s="4" t="s">
        <v>219</v>
      </c>
      <c r="I166" s="41"/>
      <c r="J166" s="53"/>
      <c r="K166" s="4" t="s">
        <v>219</v>
      </c>
      <c r="L166" s="53"/>
      <c r="M166" s="2" t="s">
        <v>183</v>
      </c>
      <c r="N166" s="53"/>
      <c r="O166" s="2" t="s">
        <v>219</v>
      </c>
      <c r="P166" s="2" t="s">
        <v>214</v>
      </c>
      <c r="Q166" s="32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  <c r="IC166" s="29"/>
      <c r="ID166" s="29"/>
      <c r="IE166" s="29"/>
      <c r="IF166" s="29"/>
      <c r="IG166" s="29"/>
      <c r="IH166" s="29"/>
      <c r="II166" s="29"/>
      <c r="IJ166" s="29"/>
      <c r="IK166" s="29"/>
      <c r="IL166" s="29"/>
      <c r="IM166" s="29"/>
      <c r="IN166" s="29"/>
      <c r="IO166" s="29"/>
      <c r="IP166" s="29"/>
      <c r="IQ166" s="29"/>
      <c r="IR166" s="29"/>
      <c r="IS166" s="29"/>
      <c r="IT166" s="29"/>
      <c r="IU166" s="29"/>
      <c r="IV166" s="54"/>
    </row>
    <row r="167" spans="1:256" s="27" customFormat="1" ht="27.9" hidden="1" customHeight="1">
      <c r="A167" s="53"/>
      <c r="B167" s="53"/>
      <c r="C167" s="41"/>
      <c r="D167" s="41"/>
      <c r="E167" s="4" t="s">
        <v>220</v>
      </c>
      <c r="F167" s="41"/>
      <c r="G167" s="41"/>
      <c r="H167" s="4" t="s">
        <v>220</v>
      </c>
      <c r="I167" s="41"/>
      <c r="J167" s="53"/>
      <c r="K167" s="4" t="s">
        <v>220</v>
      </c>
      <c r="L167" s="53"/>
      <c r="M167" s="2" t="s">
        <v>184</v>
      </c>
      <c r="N167" s="53"/>
      <c r="O167" s="2" t="s">
        <v>220</v>
      </c>
      <c r="P167" s="2" t="s">
        <v>215</v>
      </c>
      <c r="Q167" s="32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  <c r="IC167" s="29"/>
      <c r="ID167" s="29"/>
      <c r="IE167" s="29"/>
      <c r="IF167" s="29"/>
      <c r="IG167" s="29"/>
      <c r="IH167" s="29"/>
      <c r="II167" s="29"/>
      <c r="IJ167" s="29"/>
      <c r="IK167" s="29"/>
      <c r="IL167" s="29"/>
      <c r="IM167" s="29"/>
      <c r="IN167" s="29"/>
      <c r="IO167" s="29"/>
      <c r="IP167" s="29"/>
      <c r="IQ167" s="29"/>
      <c r="IR167" s="29"/>
      <c r="IS167" s="29"/>
      <c r="IT167" s="29"/>
      <c r="IU167" s="29"/>
      <c r="IV167" s="54"/>
    </row>
    <row r="168" spans="1:256" s="27" customFormat="1" ht="27.9" hidden="1" customHeight="1">
      <c r="A168" s="53"/>
      <c r="B168" s="53"/>
      <c r="C168" s="41"/>
      <c r="D168" s="41"/>
      <c r="E168" s="4" t="s">
        <v>221</v>
      </c>
      <c r="F168" s="41"/>
      <c r="G168" s="41"/>
      <c r="H168" s="4" t="s">
        <v>221</v>
      </c>
      <c r="I168" s="41"/>
      <c r="J168" s="53"/>
      <c r="K168" s="4" t="s">
        <v>221</v>
      </c>
      <c r="L168" s="53"/>
      <c r="M168" s="2" t="s">
        <v>185</v>
      </c>
      <c r="N168" s="53"/>
      <c r="O168" s="2" t="s">
        <v>221</v>
      </c>
      <c r="P168" s="2" t="s">
        <v>217</v>
      </c>
      <c r="Q168" s="32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HY168" s="29"/>
      <c r="HZ168" s="29"/>
      <c r="IA168" s="29"/>
      <c r="IB168" s="29"/>
      <c r="IC168" s="29"/>
      <c r="ID168" s="29"/>
      <c r="IE168" s="29"/>
      <c r="IF168" s="29"/>
      <c r="IG168" s="29"/>
      <c r="IH168" s="29"/>
      <c r="II168" s="29"/>
      <c r="IJ168" s="29"/>
      <c r="IK168" s="29"/>
      <c r="IL168" s="29"/>
      <c r="IM168" s="29"/>
      <c r="IN168" s="29"/>
      <c r="IO168" s="29"/>
      <c r="IP168" s="29"/>
      <c r="IQ168" s="29"/>
      <c r="IR168" s="29"/>
      <c r="IS168" s="29"/>
      <c r="IT168" s="29"/>
      <c r="IU168" s="29"/>
      <c r="IV168" s="54"/>
    </row>
    <row r="169" spans="1:256" s="27" customFormat="1" ht="27.9" hidden="1" customHeight="1">
      <c r="A169" s="53"/>
      <c r="B169" s="53"/>
      <c r="C169" s="41"/>
      <c r="D169" s="41"/>
      <c r="E169" s="4" t="s">
        <v>222</v>
      </c>
      <c r="F169" s="41"/>
      <c r="G169" s="41"/>
      <c r="H169" s="4" t="s">
        <v>222</v>
      </c>
      <c r="I169" s="41"/>
      <c r="J169" s="53"/>
      <c r="K169" s="4" t="s">
        <v>222</v>
      </c>
      <c r="L169" s="53"/>
      <c r="M169" s="2" t="s">
        <v>186</v>
      </c>
      <c r="N169" s="53"/>
      <c r="O169" s="2" t="s">
        <v>222</v>
      </c>
      <c r="P169" s="2" t="s">
        <v>218</v>
      </c>
      <c r="Q169" s="32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  <c r="IC169" s="29"/>
      <c r="ID169" s="29"/>
      <c r="IE169" s="29"/>
      <c r="IF169" s="29"/>
      <c r="IG169" s="29"/>
      <c r="IH169" s="29"/>
      <c r="II169" s="29"/>
      <c r="IJ169" s="29"/>
      <c r="IK169" s="29"/>
      <c r="IL169" s="29"/>
      <c r="IM169" s="29"/>
      <c r="IN169" s="29"/>
      <c r="IO169" s="29"/>
      <c r="IP169" s="29"/>
      <c r="IQ169" s="29"/>
      <c r="IR169" s="29"/>
      <c r="IS169" s="29"/>
      <c r="IT169" s="29"/>
      <c r="IU169" s="29"/>
      <c r="IV169" s="54"/>
    </row>
    <row r="170" spans="1:256" s="27" customFormat="1" ht="27.9" hidden="1" customHeight="1">
      <c r="A170" s="53"/>
      <c r="B170" s="53"/>
      <c r="C170" s="41"/>
      <c r="D170" s="41"/>
      <c r="E170" s="4" t="s">
        <v>223</v>
      </c>
      <c r="F170" s="41"/>
      <c r="G170" s="41"/>
      <c r="H170" s="4" t="s">
        <v>223</v>
      </c>
      <c r="I170" s="41"/>
      <c r="J170" s="53"/>
      <c r="K170" s="4" t="s">
        <v>223</v>
      </c>
      <c r="L170" s="53"/>
      <c r="M170" s="2" t="s">
        <v>187</v>
      </c>
      <c r="N170" s="53"/>
      <c r="O170" s="2" t="s">
        <v>224</v>
      </c>
      <c r="P170" s="2" t="s">
        <v>219</v>
      </c>
      <c r="Q170" s="32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  <c r="FY170" s="29"/>
      <c r="FZ170" s="29"/>
      <c r="GA170" s="29"/>
      <c r="GB170" s="29"/>
      <c r="GC170" s="29"/>
      <c r="GD170" s="29"/>
      <c r="GE170" s="29"/>
      <c r="GF170" s="29"/>
      <c r="GG170" s="29"/>
      <c r="GH170" s="29"/>
      <c r="GI170" s="29"/>
      <c r="GJ170" s="29"/>
      <c r="GK170" s="29"/>
      <c r="GL170" s="29"/>
      <c r="GM170" s="29"/>
      <c r="GN170" s="29"/>
      <c r="GO170" s="29"/>
      <c r="GP170" s="29"/>
      <c r="GQ170" s="29"/>
      <c r="GR170" s="29"/>
      <c r="GS170" s="29"/>
      <c r="GT170" s="29"/>
      <c r="GU170" s="29"/>
      <c r="GV170" s="29"/>
      <c r="GW170" s="29"/>
      <c r="GX170" s="29"/>
      <c r="GY170" s="29"/>
      <c r="GZ170" s="29"/>
      <c r="HA170" s="29"/>
      <c r="HB170" s="29"/>
      <c r="HC170" s="29"/>
      <c r="HD170" s="29"/>
      <c r="HE170" s="29"/>
      <c r="HF170" s="29"/>
      <c r="HG170" s="29"/>
      <c r="HH170" s="29"/>
      <c r="HI170" s="29"/>
      <c r="HJ170" s="29"/>
      <c r="HK170" s="29"/>
      <c r="HL170" s="29"/>
      <c r="HM170" s="29"/>
      <c r="HN170" s="29"/>
      <c r="HO170" s="29"/>
      <c r="HP170" s="29"/>
      <c r="HQ170" s="29"/>
      <c r="HR170" s="29"/>
      <c r="HS170" s="29"/>
      <c r="HT170" s="29"/>
      <c r="HU170" s="29"/>
      <c r="HV170" s="29"/>
      <c r="HW170" s="29"/>
      <c r="HX170" s="29"/>
      <c r="HY170" s="29"/>
      <c r="HZ170" s="29"/>
      <c r="IA170" s="29"/>
      <c r="IB170" s="29"/>
      <c r="IC170" s="29"/>
      <c r="ID170" s="29"/>
      <c r="IE170" s="29"/>
      <c r="IF170" s="29"/>
      <c r="IG170" s="29"/>
      <c r="IH170" s="29"/>
      <c r="II170" s="29"/>
      <c r="IJ170" s="29"/>
      <c r="IK170" s="29"/>
      <c r="IL170" s="29"/>
      <c r="IM170" s="29"/>
      <c r="IN170" s="29"/>
      <c r="IO170" s="29"/>
      <c r="IP170" s="29"/>
      <c r="IQ170" s="29"/>
      <c r="IR170" s="29"/>
      <c r="IS170" s="29"/>
      <c r="IT170" s="29"/>
      <c r="IU170" s="29"/>
      <c r="IV170" s="54"/>
    </row>
    <row r="171" spans="1:256" s="27" customFormat="1" ht="27.9" hidden="1" customHeight="1">
      <c r="A171" s="53"/>
      <c r="B171" s="53"/>
      <c r="C171" s="41"/>
      <c r="D171" s="41"/>
      <c r="E171" s="4" t="s">
        <v>225</v>
      </c>
      <c r="F171" s="41"/>
      <c r="G171" s="41"/>
      <c r="H171" s="4" t="s">
        <v>225</v>
      </c>
      <c r="I171" s="41"/>
      <c r="J171" s="53"/>
      <c r="K171" s="4" t="s">
        <v>225</v>
      </c>
      <c r="L171" s="53"/>
      <c r="M171" s="2" t="s">
        <v>188</v>
      </c>
      <c r="N171" s="53"/>
      <c r="O171" s="2" t="s">
        <v>223</v>
      </c>
      <c r="P171" s="2" t="s">
        <v>220</v>
      </c>
      <c r="Q171" s="32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29"/>
      <c r="GO171" s="29"/>
      <c r="GP171" s="29"/>
      <c r="GQ171" s="29"/>
      <c r="GR171" s="29"/>
      <c r="GS171" s="29"/>
      <c r="GT171" s="29"/>
      <c r="GU171" s="29"/>
      <c r="GV171" s="29"/>
      <c r="GW171" s="29"/>
      <c r="GX171" s="29"/>
      <c r="GY171" s="29"/>
      <c r="GZ171" s="29"/>
      <c r="HA171" s="29"/>
      <c r="HB171" s="29"/>
      <c r="HC171" s="29"/>
      <c r="HD171" s="29"/>
      <c r="HE171" s="29"/>
      <c r="HF171" s="29"/>
      <c r="HG171" s="29"/>
      <c r="HH171" s="29"/>
      <c r="HI171" s="29"/>
      <c r="HJ171" s="29"/>
      <c r="HK171" s="29"/>
      <c r="HL171" s="29"/>
      <c r="HM171" s="29"/>
      <c r="HN171" s="29"/>
      <c r="HO171" s="29"/>
      <c r="HP171" s="29"/>
      <c r="HQ171" s="29"/>
      <c r="HR171" s="29"/>
      <c r="HS171" s="29"/>
      <c r="HT171" s="29"/>
      <c r="HU171" s="29"/>
      <c r="HV171" s="29"/>
      <c r="HW171" s="29"/>
      <c r="HX171" s="29"/>
      <c r="HY171" s="29"/>
      <c r="HZ171" s="29"/>
      <c r="IA171" s="29"/>
      <c r="IB171" s="29"/>
      <c r="IC171" s="29"/>
      <c r="ID171" s="29"/>
      <c r="IE171" s="29"/>
      <c r="IF171" s="29"/>
      <c r="IG171" s="29"/>
      <c r="IH171" s="29"/>
      <c r="II171" s="29"/>
      <c r="IJ171" s="29"/>
      <c r="IK171" s="29"/>
      <c r="IL171" s="29"/>
      <c r="IM171" s="29"/>
      <c r="IN171" s="29"/>
      <c r="IO171" s="29"/>
      <c r="IP171" s="29"/>
      <c r="IQ171" s="29"/>
      <c r="IR171" s="29"/>
      <c r="IS171" s="29"/>
      <c r="IT171" s="29"/>
      <c r="IU171" s="29"/>
      <c r="IV171" s="54"/>
    </row>
    <row r="172" spans="1:256" s="27" customFormat="1" ht="27.9" hidden="1" customHeight="1">
      <c r="A172" s="53"/>
      <c r="B172" s="53"/>
      <c r="C172" s="41"/>
      <c r="D172" s="41"/>
      <c r="E172" s="4" t="s">
        <v>226</v>
      </c>
      <c r="F172" s="41"/>
      <c r="G172" s="41"/>
      <c r="H172" s="4" t="s">
        <v>226</v>
      </c>
      <c r="I172" s="41"/>
      <c r="J172" s="53"/>
      <c r="K172" s="4" t="s">
        <v>226</v>
      </c>
      <c r="L172" s="53"/>
      <c r="M172" s="2" t="s">
        <v>189</v>
      </c>
      <c r="N172" s="53"/>
      <c r="O172" s="2" t="s">
        <v>225</v>
      </c>
      <c r="P172" s="2" t="s">
        <v>221</v>
      </c>
      <c r="Q172" s="32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  <c r="FY172" s="29"/>
      <c r="FZ172" s="29"/>
      <c r="GA172" s="29"/>
      <c r="GB172" s="29"/>
      <c r="GC172" s="29"/>
      <c r="GD172" s="29"/>
      <c r="GE172" s="29"/>
      <c r="GF172" s="29"/>
      <c r="GG172" s="29"/>
      <c r="GH172" s="29"/>
      <c r="GI172" s="29"/>
      <c r="GJ172" s="29"/>
      <c r="GK172" s="29"/>
      <c r="GL172" s="29"/>
      <c r="GM172" s="29"/>
      <c r="GN172" s="29"/>
      <c r="GO172" s="29"/>
      <c r="GP172" s="29"/>
      <c r="GQ172" s="29"/>
      <c r="GR172" s="29"/>
      <c r="GS172" s="29"/>
      <c r="GT172" s="29"/>
      <c r="GU172" s="29"/>
      <c r="GV172" s="29"/>
      <c r="GW172" s="29"/>
      <c r="GX172" s="29"/>
      <c r="GY172" s="29"/>
      <c r="GZ172" s="29"/>
      <c r="HA172" s="29"/>
      <c r="HB172" s="29"/>
      <c r="HC172" s="29"/>
      <c r="HD172" s="29"/>
      <c r="HE172" s="29"/>
      <c r="HF172" s="29"/>
      <c r="HG172" s="29"/>
      <c r="HH172" s="29"/>
      <c r="HI172" s="29"/>
      <c r="HJ172" s="29"/>
      <c r="HK172" s="29"/>
      <c r="HL172" s="29"/>
      <c r="HM172" s="29"/>
      <c r="HN172" s="29"/>
      <c r="HO172" s="29"/>
      <c r="HP172" s="29"/>
      <c r="HQ172" s="29"/>
      <c r="HR172" s="29"/>
      <c r="HS172" s="29"/>
      <c r="HT172" s="29"/>
      <c r="HU172" s="29"/>
      <c r="HV172" s="29"/>
      <c r="HW172" s="29"/>
      <c r="HX172" s="29"/>
      <c r="HY172" s="29"/>
      <c r="HZ172" s="29"/>
      <c r="IA172" s="29"/>
      <c r="IB172" s="29"/>
      <c r="IC172" s="29"/>
      <c r="ID172" s="29"/>
      <c r="IE172" s="29"/>
      <c r="IF172" s="29"/>
      <c r="IG172" s="29"/>
      <c r="IH172" s="29"/>
      <c r="II172" s="29"/>
      <c r="IJ172" s="29"/>
      <c r="IK172" s="29"/>
      <c r="IL172" s="29"/>
      <c r="IM172" s="29"/>
      <c r="IN172" s="29"/>
      <c r="IO172" s="29"/>
      <c r="IP172" s="29"/>
      <c r="IQ172" s="29"/>
      <c r="IR172" s="29"/>
      <c r="IS172" s="29"/>
      <c r="IT172" s="29"/>
      <c r="IU172" s="29"/>
      <c r="IV172" s="54"/>
    </row>
    <row r="173" spans="1:256" s="27" customFormat="1" ht="27.9" hidden="1" customHeight="1">
      <c r="A173" s="53"/>
      <c r="B173" s="53"/>
      <c r="C173" s="41"/>
      <c r="D173" s="41"/>
      <c r="E173" s="4" t="s">
        <v>227</v>
      </c>
      <c r="F173" s="41"/>
      <c r="G173" s="41"/>
      <c r="H173" s="4" t="s">
        <v>227</v>
      </c>
      <c r="I173" s="41"/>
      <c r="J173" s="53"/>
      <c r="K173" s="4" t="s">
        <v>227</v>
      </c>
      <c r="L173" s="53"/>
      <c r="M173" s="2" t="s">
        <v>190</v>
      </c>
      <c r="N173" s="53"/>
      <c r="O173" s="2" t="s">
        <v>226</v>
      </c>
      <c r="P173" s="2" t="s">
        <v>222</v>
      </c>
      <c r="Q173" s="32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  <c r="FY173" s="29"/>
      <c r="FZ173" s="29"/>
      <c r="GA173" s="29"/>
      <c r="GB173" s="29"/>
      <c r="GC173" s="29"/>
      <c r="GD173" s="29"/>
      <c r="GE173" s="29"/>
      <c r="GF173" s="29"/>
      <c r="GG173" s="29"/>
      <c r="GH173" s="29"/>
      <c r="GI173" s="29"/>
      <c r="GJ173" s="29"/>
      <c r="GK173" s="29"/>
      <c r="GL173" s="29"/>
      <c r="GM173" s="29"/>
      <c r="GN173" s="29"/>
      <c r="GO173" s="29"/>
      <c r="GP173" s="29"/>
      <c r="GQ173" s="29"/>
      <c r="GR173" s="29"/>
      <c r="GS173" s="29"/>
      <c r="GT173" s="29"/>
      <c r="GU173" s="29"/>
      <c r="GV173" s="29"/>
      <c r="GW173" s="29"/>
      <c r="GX173" s="29"/>
      <c r="GY173" s="29"/>
      <c r="GZ173" s="29"/>
      <c r="HA173" s="29"/>
      <c r="HB173" s="29"/>
      <c r="HC173" s="29"/>
      <c r="HD173" s="29"/>
      <c r="HE173" s="29"/>
      <c r="HF173" s="29"/>
      <c r="HG173" s="29"/>
      <c r="HH173" s="29"/>
      <c r="HI173" s="29"/>
      <c r="HJ173" s="29"/>
      <c r="HK173" s="29"/>
      <c r="HL173" s="29"/>
      <c r="HM173" s="29"/>
      <c r="HN173" s="29"/>
      <c r="HO173" s="29"/>
      <c r="HP173" s="29"/>
      <c r="HQ173" s="29"/>
      <c r="HR173" s="29"/>
      <c r="HS173" s="29"/>
      <c r="HT173" s="29"/>
      <c r="HU173" s="29"/>
      <c r="HV173" s="29"/>
      <c r="HW173" s="29"/>
      <c r="HX173" s="29"/>
      <c r="HY173" s="29"/>
      <c r="HZ173" s="29"/>
      <c r="IA173" s="29"/>
      <c r="IB173" s="29"/>
      <c r="IC173" s="29"/>
      <c r="ID173" s="29"/>
      <c r="IE173" s="29"/>
      <c r="IF173" s="29"/>
      <c r="IG173" s="29"/>
      <c r="IH173" s="29"/>
      <c r="II173" s="29"/>
      <c r="IJ173" s="29"/>
      <c r="IK173" s="29"/>
      <c r="IL173" s="29"/>
      <c r="IM173" s="29"/>
      <c r="IN173" s="29"/>
      <c r="IO173" s="29"/>
      <c r="IP173" s="29"/>
      <c r="IQ173" s="29"/>
      <c r="IR173" s="29"/>
      <c r="IS173" s="29"/>
      <c r="IT173" s="29"/>
      <c r="IU173" s="29"/>
      <c r="IV173" s="54"/>
    </row>
    <row r="174" spans="1:256" s="27" customFormat="1" ht="27.9" hidden="1" customHeight="1">
      <c r="A174" s="41"/>
      <c r="B174" s="41"/>
      <c r="C174" s="41"/>
      <c r="D174" s="41"/>
      <c r="E174" s="4" t="s">
        <v>228</v>
      </c>
      <c r="F174" s="41"/>
      <c r="G174" s="41"/>
      <c r="H174" s="4" t="s">
        <v>228</v>
      </c>
      <c r="I174" s="41"/>
      <c r="J174" s="53"/>
      <c r="K174" s="4" t="s">
        <v>228</v>
      </c>
      <c r="L174" s="53"/>
      <c r="M174" s="2" t="s">
        <v>191</v>
      </c>
      <c r="N174" s="53"/>
      <c r="O174" s="2" t="s">
        <v>227</v>
      </c>
      <c r="P174" s="2" t="s">
        <v>224</v>
      </c>
      <c r="Q174" s="32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  <c r="IS174" s="29"/>
      <c r="IT174" s="29"/>
      <c r="IU174" s="29"/>
      <c r="IV174" s="54"/>
    </row>
    <row r="175" spans="1:256" s="27" customFormat="1" ht="27.9" hidden="1" customHeight="1">
      <c r="A175" s="41"/>
      <c r="B175" s="41"/>
      <c r="C175" s="41"/>
      <c r="D175" s="41"/>
      <c r="E175" s="4" t="s">
        <v>229</v>
      </c>
      <c r="F175" s="41"/>
      <c r="G175" s="41"/>
      <c r="H175" s="4" t="s">
        <v>229</v>
      </c>
      <c r="I175" s="41"/>
      <c r="J175" s="41"/>
      <c r="K175" s="4" t="s">
        <v>229</v>
      </c>
      <c r="L175" s="41"/>
      <c r="M175" s="2" t="s">
        <v>192</v>
      </c>
      <c r="N175" s="41"/>
      <c r="O175" s="2" t="s">
        <v>228</v>
      </c>
      <c r="P175" s="2" t="s">
        <v>223</v>
      </c>
      <c r="Q175" s="32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29"/>
      <c r="HL175" s="29"/>
      <c r="HM175" s="29"/>
      <c r="HN175" s="29"/>
      <c r="HO175" s="29"/>
      <c r="HP175" s="29"/>
      <c r="HQ175" s="29"/>
      <c r="HR175" s="29"/>
      <c r="HS175" s="29"/>
      <c r="HT175" s="29"/>
      <c r="HU175" s="29"/>
      <c r="HV175" s="29"/>
      <c r="HW175" s="29"/>
      <c r="HX175" s="29"/>
      <c r="HY175" s="29"/>
      <c r="HZ175" s="29"/>
      <c r="IA175" s="29"/>
      <c r="IB175" s="29"/>
      <c r="IC175" s="29"/>
      <c r="ID175" s="29"/>
      <c r="IE175" s="29"/>
      <c r="IF175" s="29"/>
      <c r="IG175" s="29"/>
      <c r="IH175" s="29"/>
      <c r="II175" s="29"/>
      <c r="IJ175" s="29"/>
      <c r="IK175" s="29"/>
      <c r="IL175" s="29"/>
      <c r="IM175" s="29"/>
      <c r="IN175" s="29"/>
      <c r="IO175" s="29"/>
      <c r="IP175" s="29"/>
      <c r="IQ175" s="29"/>
      <c r="IR175" s="29"/>
      <c r="IS175" s="29"/>
      <c r="IT175" s="29"/>
      <c r="IU175" s="29"/>
      <c r="IV175" s="54"/>
    </row>
    <row r="176" spans="1:256" s="27" customFormat="1" ht="27.9" hidden="1" customHeight="1">
      <c r="A176" s="42"/>
      <c r="B176" s="42"/>
      <c r="C176" s="42"/>
      <c r="D176" s="42"/>
      <c r="E176" s="4" t="s">
        <v>230</v>
      </c>
      <c r="F176" s="42"/>
      <c r="G176" s="42"/>
      <c r="H176" s="4" t="s">
        <v>230</v>
      </c>
      <c r="I176" s="42"/>
      <c r="J176" s="42"/>
      <c r="K176" s="4" t="s">
        <v>230</v>
      </c>
      <c r="L176" s="42"/>
      <c r="M176" s="2" t="s">
        <v>193</v>
      </c>
      <c r="N176" s="42"/>
      <c r="O176" s="2" t="s">
        <v>231</v>
      </c>
      <c r="P176" s="2" t="s">
        <v>225</v>
      </c>
      <c r="Q176" s="32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  <c r="FY176" s="29"/>
      <c r="FZ176" s="29"/>
      <c r="GA176" s="29"/>
      <c r="GB176" s="29"/>
      <c r="GC176" s="29"/>
      <c r="GD176" s="29"/>
      <c r="GE176" s="29"/>
      <c r="GF176" s="29"/>
      <c r="GG176" s="29"/>
      <c r="GH176" s="29"/>
      <c r="GI176" s="29"/>
      <c r="GJ176" s="29"/>
      <c r="GK176" s="29"/>
      <c r="GL176" s="29"/>
      <c r="GM176" s="29"/>
      <c r="GN176" s="29"/>
      <c r="GO176" s="29"/>
      <c r="GP176" s="29"/>
      <c r="GQ176" s="29"/>
      <c r="GR176" s="29"/>
      <c r="GS176" s="29"/>
      <c r="GT176" s="29"/>
      <c r="GU176" s="29"/>
      <c r="GV176" s="29"/>
      <c r="GW176" s="29"/>
      <c r="GX176" s="29"/>
      <c r="GY176" s="29"/>
      <c r="GZ176" s="29"/>
      <c r="HA176" s="29"/>
      <c r="HB176" s="29"/>
      <c r="HC176" s="29"/>
      <c r="HD176" s="29"/>
      <c r="HE176" s="29"/>
      <c r="HF176" s="29"/>
      <c r="HG176" s="29"/>
      <c r="HH176" s="29"/>
      <c r="HI176" s="29"/>
      <c r="HJ176" s="29"/>
      <c r="HK176" s="29"/>
      <c r="HL176" s="29"/>
      <c r="HM176" s="29"/>
      <c r="HN176" s="29"/>
      <c r="HO176" s="29"/>
      <c r="HP176" s="29"/>
      <c r="HQ176" s="29"/>
      <c r="HR176" s="29"/>
      <c r="HS176" s="29"/>
      <c r="HT176" s="29"/>
      <c r="HU176" s="29"/>
      <c r="HV176" s="29"/>
      <c r="HW176" s="29"/>
      <c r="HX176" s="29"/>
      <c r="HY176" s="29"/>
      <c r="HZ176" s="29"/>
      <c r="IA176" s="29"/>
      <c r="IB176" s="29"/>
      <c r="IC176" s="29"/>
      <c r="ID176" s="29"/>
      <c r="IE176" s="29"/>
      <c r="IF176" s="29"/>
      <c r="IG176" s="29"/>
      <c r="IH176" s="29"/>
      <c r="II176" s="29"/>
      <c r="IJ176" s="29"/>
      <c r="IK176" s="29"/>
      <c r="IL176" s="29"/>
      <c r="IM176" s="29"/>
      <c r="IN176" s="29"/>
      <c r="IO176" s="29"/>
      <c r="IP176" s="29"/>
      <c r="IQ176" s="29"/>
      <c r="IR176" s="29"/>
      <c r="IS176" s="29"/>
      <c r="IT176" s="29"/>
      <c r="IU176" s="29"/>
      <c r="IV176" s="54"/>
    </row>
    <row r="177" spans="1:256" s="27" customFormat="1" ht="27.9" hidden="1" customHeight="1">
      <c r="A177" s="42"/>
      <c r="B177" s="42"/>
      <c r="C177" s="42"/>
      <c r="D177" s="42"/>
      <c r="E177" s="4" t="s">
        <v>232</v>
      </c>
      <c r="F177" s="42"/>
      <c r="G177" s="42"/>
      <c r="H177" s="4" t="s">
        <v>232</v>
      </c>
      <c r="I177" s="42"/>
      <c r="J177" s="42"/>
      <c r="K177" s="4" t="s">
        <v>232</v>
      </c>
      <c r="L177" s="42"/>
      <c r="M177" s="2" t="s">
        <v>194</v>
      </c>
      <c r="N177" s="42"/>
      <c r="O177" s="2" t="s">
        <v>233</v>
      </c>
      <c r="P177" s="2" t="s">
        <v>226</v>
      </c>
      <c r="Q177" s="32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  <c r="FY177" s="29"/>
      <c r="FZ177" s="29"/>
      <c r="GA177" s="29"/>
      <c r="GB177" s="29"/>
      <c r="GC177" s="29"/>
      <c r="GD177" s="29"/>
      <c r="GE177" s="29"/>
      <c r="GF177" s="29"/>
      <c r="GG177" s="29"/>
      <c r="GH177" s="29"/>
      <c r="GI177" s="29"/>
      <c r="GJ177" s="29"/>
      <c r="GK177" s="29"/>
      <c r="GL177" s="29"/>
      <c r="GM177" s="29"/>
      <c r="GN177" s="29"/>
      <c r="GO177" s="29"/>
      <c r="GP177" s="29"/>
      <c r="GQ177" s="29"/>
      <c r="GR177" s="29"/>
      <c r="GS177" s="29"/>
      <c r="GT177" s="29"/>
      <c r="GU177" s="29"/>
      <c r="GV177" s="29"/>
      <c r="GW177" s="29"/>
      <c r="GX177" s="29"/>
      <c r="GY177" s="29"/>
      <c r="GZ177" s="29"/>
      <c r="HA177" s="29"/>
      <c r="HB177" s="29"/>
      <c r="HC177" s="29"/>
      <c r="HD177" s="29"/>
      <c r="HE177" s="29"/>
      <c r="HF177" s="29"/>
      <c r="HG177" s="29"/>
      <c r="HH177" s="29"/>
      <c r="HI177" s="29"/>
      <c r="HJ177" s="29"/>
      <c r="HK177" s="29"/>
      <c r="HL177" s="29"/>
      <c r="HM177" s="29"/>
      <c r="HN177" s="29"/>
      <c r="HO177" s="29"/>
      <c r="HP177" s="29"/>
      <c r="HQ177" s="29"/>
      <c r="HR177" s="29"/>
      <c r="HS177" s="29"/>
      <c r="HT177" s="29"/>
      <c r="HU177" s="29"/>
      <c r="HV177" s="29"/>
      <c r="HW177" s="29"/>
      <c r="HX177" s="29"/>
      <c r="HY177" s="29"/>
      <c r="HZ177" s="29"/>
      <c r="IA177" s="29"/>
      <c r="IB177" s="29"/>
      <c r="IC177" s="29"/>
      <c r="ID177" s="29"/>
      <c r="IE177" s="29"/>
      <c r="IF177" s="29"/>
      <c r="IG177" s="29"/>
      <c r="IH177" s="29"/>
      <c r="II177" s="29"/>
      <c r="IJ177" s="29"/>
      <c r="IK177" s="29"/>
      <c r="IL177" s="29"/>
      <c r="IM177" s="29"/>
      <c r="IN177" s="29"/>
      <c r="IO177" s="29"/>
      <c r="IP177" s="29"/>
      <c r="IQ177" s="29"/>
      <c r="IR177" s="29"/>
      <c r="IS177" s="29"/>
      <c r="IT177" s="29"/>
      <c r="IU177" s="29"/>
      <c r="IV177" s="54"/>
    </row>
    <row r="178" spans="1:256" s="27" customFormat="1" ht="27.9" hidden="1" customHeight="1">
      <c r="A178" s="42"/>
      <c r="B178" s="42"/>
      <c r="C178" s="42"/>
      <c r="D178" s="42"/>
      <c r="E178" s="4" t="s">
        <v>234</v>
      </c>
      <c r="F178" s="42"/>
      <c r="G178" s="42"/>
      <c r="H178" s="4" t="s">
        <v>234</v>
      </c>
      <c r="I178" s="42"/>
      <c r="J178" s="42"/>
      <c r="K178" s="4" t="s">
        <v>234</v>
      </c>
      <c r="L178" s="42"/>
      <c r="M178" s="2" t="s">
        <v>195</v>
      </c>
      <c r="N178" s="42"/>
      <c r="O178" s="2" t="s">
        <v>230</v>
      </c>
      <c r="P178" s="2" t="s">
        <v>227</v>
      </c>
      <c r="Q178" s="32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  <c r="FY178" s="29"/>
      <c r="FZ178" s="29"/>
      <c r="GA178" s="29"/>
      <c r="GB178" s="29"/>
      <c r="GC178" s="29"/>
      <c r="GD178" s="29"/>
      <c r="GE178" s="29"/>
      <c r="GF178" s="29"/>
      <c r="GG178" s="29"/>
      <c r="GH178" s="29"/>
      <c r="GI178" s="29"/>
      <c r="GJ178" s="29"/>
      <c r="GK178" s="29"/>
      <c r="GL178" s="29"/>
      <c r="GM178" s="29"/>
      <c r="GN178" s="29"/>
      <c r="GO178" s="29"/>
      <c r="GP178" s="29"/>
      <c r="GQ178" s="29"/>
      <c r="GR178" s="29"/>
      <c r="GS178" s="29"/>
      <c r="GT178" s="29"/>
      <c r="GU178" s="29"/>
      <c r="GV178" s="29"/>
      <c r="GW178" s="29"/>
      <c r="GX178" s="29"/>
      <c r="GY178" s="29"/>
      <c r="GZ178" s="29"/>
      <c r="HA178" s="29"/>
      <c r="HB178" s="29"/>
      <c r="HC178" s="29"/>
      <c r="HD178" s="29"/>
      <c r="HE178" s="29"/>
      <c r="HF178" s="29"/>
      <c r="HG178" s="29"/>
      <c r="HH178" s="29"/>
      <c r="HI178" s="29"/>
      <c r="HJ178" s="29"/>
      <c r="HK178" s="29"/>
      <c r="HL178" s="29"/>
      <c r="HM178" s="29"/>
      <c r="HN178" s="29"/>
      <c r="HO178" s="29"/>
      <c r="HP178" s="29"/>
      <c r="HQ178" s="29"/>
      <c r="HR178" s="29"/>
      <c r="HS178" s="29"/>
      <c r="HT178" s="29"/>
      <c r="HU178" s="29"/>
      <c r="HV178" s="29"/>
      <c r="HW178" s="29"/>
      <c r="HX178" s="29"/>
      <c r="HY178" s="29"/>
      <c r="HZ178" s="29"/>
      <c r="IA178" s="29"/>
      <c r="IB178" s="29"/>
      <c r="IC178" s="29"/>
      <c r="ID178" s="29"/>
      <c r="IE178" s="29"/>
      <c r="IF178" s="29"/>
      <c r="IG178" s="29"/>
      <c r="IH178" s="29"/>
      <c r="II178" s="29"/>
      <c r="IJ178" s="29"/>
      <c r="IK178" s="29"/>
      <c r="IL178" s="29"/>
      <c r="IM178" s="29"/>
      <c r="IN178" s="29"/>
      <c r="IO178" s="29"/>
      <c r="IP178" s="29"/>
      <c r="IQ178" s="29"/>
      <c r="IR178" s="29"/>
      <c r="IS178" s="29"/>
      <c r="IT178" s="29"/>
      <c r="IU178" s="29"/>
      <c r="IV178" s="54"/>
    </row>
    <row r="179" spans="1:256" s="27" customFormat="1" ht="27.9" hidden="1" customHeight="1">
      <c r="A179" s="42"/>
      <c r="B179" s="42"/>
      <c r="C179" s="42"/>
      <c r="D179" s="42"/>
      <c r="E179" s="4" t="s">
        <v>235</v>
      </c>
      <c r="F179" s="42"/>
      <c r="G179" s="42"/>
      <c r="H179" s="4" t="s">
        <v>235</v>
      </c>
      <c r="I179" s="42"/>
      <c r="J179" s="42"/>
      <c r="K179" s="4" t="s">
        <v>235</v>
      </c>
      <c r="L179" s="42"/>
      <c r="M179" s="2" t="s">
        <v>196</v>
      </c>
      <c r="N179" s="42"/>
      <c r="O179" s="2" t="s">
        <v>232</v>
      </c>
      <c r="P179" s="2" t="s">
        <v>228</v>
      </c>
      <c r="Q179" s="32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  <c r="FY179" s="29"/>
      <c r="FZ179" s="29"/>
      <c r="GA179" s="29"/>
      <c r="GB179" s="29"/>
      <c r="GC179" s="29"/>
      <c r="GD179" s="29"/>
      <c r="GE179" s="29"/>
      <c r="GF179" s="29"/>
      <c r="GG179" s="29"/>
      <c r="GH179" s="29"/>
      <c r="GI179" s="29"/>
      <c r="GJ179" s="29"/>
      <c r="GK179" s="29"/>
      <c r="GL179" s="29"/>
      <c r="GM179" s="29"/>
      <c r="GN179" s="29"/>
      <c r="GO179" s="29"/>
      <c r="GP179" s="29"/>
      <c r="GQ179" s="29"/>
      <c r="GR179" s="29"/>
      <c r="GS179" s="29"/>
      <c r="GT179" s="29"/>
      <c r="GU179" s="29"/>
      <c r="GV179" s="29"/>
      <c r="GW179" s="29"/>
      <c r="GX179" s="29"/>
      <c r="GY179" s="29"/>
      <c r="GZ179" s="29"/>
      <c r="HA179" s="29"/>
      <c r="HB179" s="29"/>
      <c r="HC179" s="29"/>
      <c r="HD179" s="29"/>
      <c r="HE179" s="29"/>
      <c r="HF179" s="29"/>
      <c r="HG179" s="29"/>
      <c r="HH179" s="29"/>
      <c r="HI179" s="29"/>
      <c r="HJ179" s="29"/>
      <c r="HK179" s="29"/>
      <c r="HL179" s="29"/>
      <c r="HM179" s="29"/>
      <c r="HN179" s="29"/>
      <c r="HO179" s="29"/>
      <c r="HP179" s="29"/>
      <c r="HQ179" s="29"/>
      <c r="HR179" s="29"/>
      <c r="HS179" s="29"/>
      <c r="HT179" s="29"/>
      <c r="HU179" s="29"/>
      <c r="HV179" s="29"/>
      <c r="HW179" s="29"/>
      <c r="HX179" s="29"/>
      <c r="HY179" s="29"/>
      <c r="HZ179" s="29"/>
      <c r="IA179" s="29"/>
      <c r="IB179" s="29"/>
      <c r="IC179" s="29"/>
      <c r="ID179" s="29"/>
      <c r="IE179" s="29"/>
      <c r="IF179" s="29"/>
      <c r="IG179" s="29"/>
      <c r="IH179" s="29"/>
      <c r="II179" s="29"/>
      <c r="IJ179" s="29"/>
      <c r="IK179" s="29"/>
      <c r="IL179" s="29"/>
      <c r="IM179" s="29"/>
      <c r="IN179" s="29"/>
      <c r="IO179" s="29"/>
      <c r="IP179" s="29"/>
      <c r="IQ179" s="29"/>
      <c r="IR179" s="29"/>
      <c r="IS179" s="29"/>
      <c r="IT179" s="29"/>
      <c r="IU179" s="29"/>
      <c r="IV179" s="54"/>
    </row>
    <row r="180" spans="1:256" s="27" customFormat="1" ht="27.9" hidden="1" customHeight="1">
      <c r="A180" s="42"/>
      <c r="B180" s="42"/>
      <c r="C180" s="42"/>
      <c r="D180" s="42"/>
      <c r="E180" s="4" t="s">
        <v>236</v>
      </c>
      <c r="F180" s="42"/>
      <c r="G180" s="42"/>
      <c r="H180" s="4" t="s">
        <v>236</v>
      </c>
      <c r="I180" s="42"/>
      <c r="J180" s="42"/>
      <c r="K180" s="4" t="s">
        <v>236</v>
      </c>
      <c r="L180" s="42"/>
      <c r="M180" s="2" t="s">
        <v>197</v>
      </c>
      <c r="N180" s="42"/>
      <c r="O180" s="2" t="s">
        <v>234</v>
      </c>
      <c r="P180" s="2" t="s">
        <v>231</v>
      </c>
      <c r="Q180" s="32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  <c r="FY180" s="29"/>
      <c r="FZ180" s="29"/>
      <c r="GA180" s="29"/>
      <c r="GB180" s="29"/>
      <c r="GC180" s="29"/>
      <c r="GD180" s="29"/>
      <c r="GE180" s="29"/>
      <c r="GF180" s="29"/>
      <c r="GG180" s="29"/>
      <c r="GH180" s="29"/>
      <c r="GI180" s="29"/>
      <c r="GJ180" s="29"/>
      <c r="GK180" s="29"/>
      <c r="GL180" s="29"/>
      <c r="GM180" s="29"/>
      <c r="GN180" s="29"/>
      <c r="GO180" s="29"/>
      <c r="GP180" s="29"/>
      <c r="GQ180" s="29"/>
      <c r="GR180" s="29"/>
      <c r="GS180" s="29"/>
      <c r="GT180" s="29"/>
      <c r="GU180" s="29"/>
      <c r="GV180" s="29"/>
      <c r="GW180" s="29"/>
      <c r="GX180" s="29"/>
      <c r="GY180" s="29"/>
      <c r="GZ180" s="29"/>
      <c r="HA180" s="29"/>
      <c r="HB180" s="29"/>
      <c r="HC180" s="29"/>
      <c r="HD180" s="29"/>
      <c r="HE180" s="29"/>
      <c r="HF180" s="29"/>
      <c r="HG180" s="29"/>
      <c r="HH180" s="29"/>
      <c r="HI180" s="29"/>
      <c r="HJ180" s="29"/>
      <c r="HK180" s="29"/>
      <c r="HL180" s="29"/>
      <c r="HM180" s="29"/>
      <c r="HN180" s="29"/>
      <c r="HO180" s="29"/>
      <c r="HP180" s="29"/>
      <c r="HQ180" s="29"/>
      <c r="HR180" s="29"/>
      <c r="HS180" s="29"/>
      <c r="HT180" s="29"/>
      <c r="HU180" s="29"/>
      <c r="HV180" s="29"/>
      <c r="HW180" s="29"/>
      <c r="HX180" s="29"/>
      <c r="HY180" s="29"/>
      <c r="HZ180" s="29"/>
      <c r="IA180" s="29"/>
      <c r="IB180" s="29"/>
      <c r="IC180" s="29"/>
      <c r="ID180" s="29"/>
      <c r="IE180" s="29"/>
      <c r="IF180" s="29"/>
      <c r="IG180" s="29"/>
      <c r="IH180" s="29"/>
      <c r="II180" s="29"/>
      <c r="IJ180" s="29"/>
      <c r="IK180" s="29"/>
      <c r="IL180" s="29"/>
      <c r="IM180" s="29"/>
      <c r="IN180" s="29"/>
      <c r="IO180" s="29"/>
      <c r="IP180" s="29"/>
      <c r="IQ180" s="29"/>
      <c r="IR180" s="29"/>
      <c r="IS180" s="29"/>
      <c r="IT180" s="29"/>
      <c r="IU180" s="29"/>
      <c r="IV180" s="54"/>
    </row>
    <row r="181" spans="1:256" s="27" customFormat="1" ht="27.9" hidden="1" customHeight="1">
      <c r="A181" s="42"/>
      <c r="B181" s="42"/>
      <c r="C181" s="42"/>
      <c r="D181" s="42"/>
      <c r="E181" s="4" t="s">
        <v>237</v>
      </c>
      <c r="F181" s="42"/>
      <c r="G181" s="42"/>
      <c r="H181" s="4" t="s">
        <v>237</v>
      </c>
      <c r="I181" s="42"/>
      <c r="J181" s="42"/>
      <c r="K181" s="4" t="s">
        <v>237</v>
      </c>
      <c r="L181" s="42"/>
      <c r="M181" s="2" t="s">
        <v>198</v>
      </c>
      <c r="N181" s="42"/>
      <c r="O181" s="2" t="s">
        <v>238</v>
      </c>
      <c r="P181" s="2" t="s">
        <v>233</v>
      </c>
      <c r="Q181" s="32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  <c r="FY181" s="29"/>
      <c r="FZ181" s="29"/>
      <c r="GA181" s="29"/>
      <c r="GB181" s="29"/>
      <c r="GC181" s="29"/>
      <c r="GD181" s="29"/>
      <c r="GE181" s="29"/>
      <c r="GF181" s="29"/>
      <c r="GG181" s="29"/>
      <c r="GH181" s="29"/>
      <c r="GI181" s="29"/>
      <c r="GJ181" s="29"/>
      <c r="GK181" s="29"/>
      <c r="GL181" s="29"/>
      <c r="GM181" s="29"/>
      <c r="GN181" s="29"/>
      <c r="GO181" s="29"/>
      <c r="GP181" s="29"/>
      <c r="GQ181" s="29"/>
      <c r="GR181" s="29"/>
      <c r="GS181" s="29"/>
      <c r="GT181" s="29"/>
      <c r="GU181" s="29"/>
      <c r="GV181" s="29"/>
      <c r="GW181" s="29"/>
      <c r="GX181" s="29"/>
      <c r="GY181" s="29"/>
      <c r="GZ181" s="29"/>
      <c r="HA181" s="29"/>
      <c r="HB181" s="29"/>
      <c r="HC181" s="29"/>
      <c r="HD181" s="29"/>
      <c r="HE181" s="29"/>
      <c r="HF181" s="29"/>
      <c r="HG181" s="29"/>
      <c r="HH181" s="29"/>
      <c r="HI181" s="29"/>
      <c r="HJ181" s="29"/>
      <c r="HK181" s="29"/>
      <c r="HL181" s="29"/>
      <c r="HM181" s="29"/>
      <c r="HN181" s="29"/>
      <c r="HO181" s="29"/>
      <c r="HP181" s="29"/>
      <c r="HQ181" s="29"/>
      <c r="HR181" s="29"/>
      <c r="HS181" s="29"/>
      <c r="HT181" s="29"/>
      <c r="HU181" s="29"/>
      <c r="HV181" s="29"/>
      <c r="HW181" s="29"/>
      <c r="HX181" s="29"/>
      <c r="HY181" s="29"/>
      <c r="HZ181" s="29"/>
      <c r="IA181" s="29"/>
      <c r="IB181" s="29"/>
      <c r="IC181" s="29"/>
      <c r="ID181" s="29"/>
      <c r="IE181" s="29"/>
      <c r="IF181" s="29"/>
      <c r="IG181" s="29"/>
      <c r="IH181" s="29"/>
      <c r="II181" s="29"/>
      <c r="IJ181" s="29"/>
      <c r="IK181" s="29"/>
      <c r="IL181" s="29"/>
      <c r="IM181" s="29"/>
      <c r="IN181" s="29"/>
      <c r="IO181" s="29"/>
      <c r="IP181" s="29"/>
      <c r="IQ181" s="29"/>
      <c r="IR181" s="29"/>
      <c r="IS181" s="29"/>
      <c r="IT181" s="29"/>
      <c r="IU181" s="29"/>
      <c r="IV181" s="54"/>
    </row>
    <row r="182" spans="1:256" s="27" customFormat="1" ht="27.9" hidden="1" customHeight="1">
      <c r="A182" s="42"/>
      <c r="B182" s="42"/>
      <c r="C182" s="42"/>
      <c r="D182" s="42"/>
      <c r="E182" s="4" t="s">
        <v>239</v>
      </c>
      <c r="F182" s="42"/>
      <c r="G182" s="42"/>
      <c r="H182" s="4" t="s">
        <v>239</v>
      </c>
      <c r="I182" s="42"/>
      <c r="J182" s="42"/>
      <c r="K182" s="4" t="s">
        <v>239</v>
      </c>
      <c r="L182" s="42"/>
      <c r="M182" s="2" t="s">
        <v>199</v>
      </c>
      <c r="N182" s="42"/>
      <c r="O182" s="2" t="s">
        <v>235</v>
      </c>
      <c r="P182" s="2" t="s">
        <v>230</v>
      </c>
      <c r="Q182" s="32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  <c r="FY182" s="29"/>
      <c r="FZ182" s="29"/>
      <c r="GA182" s="29"/>
      <c r="GB182" s="29"/>
      <c r="GC182" s="29"/>
      <c r="GD182" s="29"/>
      <c r="GE182" s="29"/>
      <c r="GF182" s="29"/>
      <c r="GG182" s="29"/>
      <c r="GH182" s="29"/>
      <c r="GI182" s="29"/>
      <c r="GJ182" s="29"/>
      <c r="GK182" s="29"/>
      <c r="GL182" s="29"/>
      <c r="GM182" s="29"/>
      <c r="GN182" s="29"/>
      <c r="GO182" s="29"/>
      <c r="GP182" s="29"/>
      <c r="GQ182" s="29"/>
      <c r="GR182" s="29"/>
      <c r="GS182" s="29"/>
      <c r="GT182" s="29"/>
      <c r="GU182" s="29"/>
      <c r="GV182" s="29"/>
      <c r="GW182" s="29"/>
      <c r="GX182" s="29"/>
      <c r="GY182" s="29"/>
      <c r="GZ182" s="29"/>
      <c r="HA182" s="29"/>
      <c r="HB182" s="29"/>
      <c r="HC182" s="29"/>
      <c r="HD182" s="29"/>
      <c r="HE182" s="29"/>
      <c r="HF182" s="29"/>
      <c r="HG182" s="29"/>
      <c r="HH182" s="29"/>
      <c r="HI182" s="29"/>
      <c r="HJ182" s="29"/>
      <c r="HK182" s="29"/>
      <c r="HL182" s="29"/>
      <c r="HM182" s="29"/>
      <c r="HN182" s="29"/>
      <c r="HO182" s="29"/>
      <c r="HP182" s="29"/>
      <c r="HQ182" s="29"/>
      <c r="HR182" s="29"/>
      <c r="HS182" s="29"/>
      <c r="HT182" s="29"/>
      <c r="HU182" s="29"/>
      <c r="HV182" s="29"/>
      <c r="HW182" s="29"/>
      <c r="HX182" s="29"/>
      <c r="HY182" s="29"/>
      <c r="HZ182" s="29"/>
      <c r="IA182" s="29"/>
      <c r="IB182" s="29"/>
      <c r="IC182" s="29"/>
      <c r="ID182" s="29"/>
      <c r="IE182" s="29"/>
      <c r="IF182" s="29"/>
      <c r="IG182" s="29"/>
      <c r="IH182" s="29"/>
      <c r="II182" s="29"/>
      <c r="IJ182" s="29"/>
      <c r="IK182" s="29"/>
      <c r="IL182" s="29"/>
      <c r="IM182" s="29"/>
      <c r="IN182" s="29"/>
      <c r="IO182" s="29"/>
      <c r="IP182" s="29"/>
      <c r="IQ182" s="29"/>
      <c r="IR182" s="29"/>
      <c r="IS182" s="29"/>
      <c r="IT182" s="29"/>
      <c r="IU182" s="29"/>
      <c r="IV182" s="54"/>
    </row>
    <row r="183" spans="1:256" s="27" customFormat="1" ht="27.9" hidden="1" customHeight="1">
      <c r="A183" s="42"/>
      <c r="B183" s="42"/>
      <c r="C183" s="42"/>
      <c r="D183" s="42"/>
      <c r="E183" s="4" t="s">
        <v>240</v>
      </c>
      <c r="F183" s="42"/>
      <c r="G183" s="42"/>
      <c r="H183" s="4" t="s">
        <v>240</v>
      </c>
      <c r="I183" s="42"/>
      <c r="J183" s="42"/>
      <c r="K183" s="4" t="s">
        <v>240</v>
      </c>
      <c r="L183" s="42"/>
      <c r="M183" s="2" t="s">
        <v>200</v>
      </c>
      <c r="N183" s="42"/>
      <c r="O183" s="2" t="s">
        <v>236</v>
      </c>
      <c r="P183" s="2" t="s">
        <v>232</v>
      </c>
      <c r="Q183" s="32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  <c r="HW183" s="29"/>
      <c r="HX183" s="29"/>
      <c r="HY183" s="29"/>
      <c r="HZ183" s="29"/>
      <c r="IA183" s="29"/>
      <c r="IB183" s="29"/>
      <c r="IC183" s="29"/>
      <c r="ID183" s="29"/>
      <c r="IE183" s="29"/>
      <c r="IF183" s="29"/>
      <c r="IG183" s="29"/>
      <c r="IH183" s="29"/>
      <c r="II183" s="29"/>
      <c r="IJ183" s="29"/>
      <c r="IK183" s="29"/>
      <c r="IL183" s="29"/>
      <c r="IM183" s="29"/>
      <c r="IN183" s="29"/>
      <c r="IO183" s="29"/>
      <c r="IP183" s="29"/>
      <c r="IQ183" s="29"/>
      <c r="IR183" s="29"/>
      <c r="IS183" s="29"/>
      <c r="IT183" s="29"/>
      <c r="IU183" s="29"/>
      <c r="IV183" s="54"/>
    </row>
    <row r="184" spans="1:256" s="27" customFormat="1" ht="27.9" hidden="1" customHeight="1">
      <c r="A184" s="42"/>
      <c r="B184" s="42"/>
      <c r="C184" s="42"/>
      <c r="D184" s="42"/>
      <c r="E184" s="4" t="s">
        <v>241</v>
      </c>
      <c r="F184" s="42"/>
      <c r="G184" s="42"/>
      <c r="H184" s="4" t="s">
        <v>241</v>
      </c>
      <c r="I184" s="42"/>
      <c r="J184" s="42"/>
      <c r="K184" s="4" t="s">
        <v>241</v>
      </c>
      <c r="L184" s="42"/>
      <c r="M184" s="2" t="s">
        <v>202</v>
      </c>
      <c r="N184" s="42"/>
      <c r="O184" s="2" t="s">
        <v>237</v>
      </c>
      <c r="P184" s="2" t="s">
        <v>234</v>
      </c>
      <c r="Q184" s="32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  <c r="FY184" s="29"/>
      <c r="FZ184" s="29"/>
      <c r="GA184" s="29"/>
      <c r="GB184" s="29"/>
      <c r="GC184" s="29"/>
      <c r="GD184" s="29"/>
      <c r="GE184" s="29"/>
      <c r="GF184" s="29"/>
      <c r="GG184" s="29"/>
      <c r="GH184" s="29"/>
      <c r="GI184" s="29"/>
      <c r="GJ184" s="29"/>
      <c r="GK184" s="29"/>
      <c r="GL184" s="29"/>
      <c r="GM184" s="29"/>
      <c r="GN184" s="29"/>
      <c r="GO184" s="29"/>
      <c r="GP184" s="29"/>
      <c r="GQ184" s="29"/>
      <c r="GR184" s="29"/>
      <c r="GS184" s="29"/>
      <c r="GT184" s="29"/>
      <c r="GU184" s="29"/>
      <c r="GV184" s="29"/>
      <c r="GW184" s="29"/>
      <c r="GX184" s="29"/>
      <c r="GY184" s="29"/>
      <c r="GZ184" s="29"/>
      <c r="HA184" s="29"/>
      <c r="HB184" s="29"/>
      <c r="HC184" s="29"/>
      <c r="HD184" s="29"/>
      <c r="HE184" s="29"/>
      <c r="HF184" s="29"/>
      <c r="HG184" s="29"/>
      <c r="HH184" s="29"/>
      <c r="HI184" s="29"/>
      <c r="HJ184" s="29"/>
      <c r="HK184" s="29"/>
      <c r="HL184" s="29"/>
      <c r="HM184" s="29"/>
      <c r="HN184" s="29"/>
      <c r="HO184" s="29"/>
      <c r="HP184" s="29"/>
      <c r="HQ184" s="29"/>
      <c r="HR184" s="29"/>
      <c r="HS184" s="29"/>
      <c r="HT184" s="29"/>
      <c r="HU184" s="29"/>
      <c r="HV184" s="29"/>
      <c r="HW184" s="29"/>
      <c r="HX184" s="29"/>
      <c r="HY184" s="29"/>
      <c r="HZ184" s="29"/>
      <c r="IA184" s="29"/>
      <c r="IB184" s="29"/>
      <c r="IC184" s="29"/>
      <c r="ID184" s="29"/>
      <c r="IE184" s="29"/>
      <c r="IF184" s="29"/>
      <c r="IG184" s="29"/>
      <c r="IH184" s="29"/>
      <c r="II184" s="29"/>
      <c r="IJ184" s="29"/>
      <c r="IK184" s="29"/>
      <c r="IL184" s="29"/>
      <c r="IM184" s="29"/>
      <c r="IN184" s="29"/>
      <c r="IO184" s="29"/>
      <c r="IP184" s="29"/>
      <c r="IQ184" s="29"/>
      <c r="IR184" s="29"/>
      <c r="IS184" s="29"/>
      <c r="IT184" s="29"/>
      <c r="IU184" s="29"/>
      <c r="IV184" s="54"/>
    </row>
    <row r="185" spans="1:256" s="27" customFormat="1" ht="27.9" hidden="1" customHeight="1">
      <c r="A185" s="42"/>
      <c r="B185" s="42"/>
      <c r="C185" s="42"/>
      <c r="D185" s="42"/>
      <c r="E185" s="4" t="s">
        <v>242</v>
      </c>
      <c r="F185" s="42"/>
      <c r="G185" s="42"/>
      <c r="H185" s="4" t="s">
        <v>242</v>
      </c>
      <c r="I185" s="42"/>
      <c r="J185" s="42"/>
      <c r="K185" s="4" t="s">
        <v>242</v>
      </c>
      <c r="L185" s="42"/>
      <c r="M185" s="2" t="s">
        <v>201</v>
      </c>
      <c r="N185" s="42"/>
      <c r="O185" s="2" t="s">
        <v>239</v>
      </c>
      <c r="P185" s="2" t="s">
        <v>238</v>
      </c>
      <c r="Q185" s="32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29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  <c r="IS185" s="29"/>
      <c r="IT185" s="29"/>
      <c r="IU185" s="29"/>
      <c r="IV185" s="54"/>
    </row>
    <row r="186" spans="1:256" s="27" customFormat="1" ht="27.9" hidden="1" customHeight="1">
      <c r="A186" s="42"/>
      <c r="B186" s="42"/>
      <c r="C186" s="42"/>
      <c r="D186" s="42"/>
      <c r="E186" s="4" t="s">
        <v>243</v>
      </c>
      <c r="F186" s="42"/>
      <c r="G186" s="42"/>
      <c r="H186" s="4" t="s">
        <v>243</v>
      </c>
      <c r="I186" s="42"/>
      <c r="J186" s="42"/>
      <c r="K186" s="4" t="s">
        <v>243</v>
      </c>
      <c r="L186" s="42"/>
      <c r="M186" s="2" t="s">
        <v>204</v>
      </c>
      <c r="N186" s="42"/>
      <c r="O186" s="2" t="s">
        <v>240</v>
      </c>
      <c r="P186" s="2" t="s">
        <v>235</v>
      </c>
      <c r="Q186" s="32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  <c r="FY186" s="29"/>
      <c r="FZ186" s="29"/>
      <c r="GA186" s="29"/>
      <c r="GB186" s="29"/>
      <c r="GC186" s="29"/>
      <c r="GD186" s="29"/>
      <c r="GE186" s="29"/>
      <c r="GF186" s="29"/>
      <c r="GG186" s="29"/>
      <c r="GH186" s="29"/>
      <c r="GI186" s="29"/>
      <c r="GJ186" s="29"/>
      <c r="GK186" s="29"/>
      <c r="GL186" s="29"/>
      <c r="GM186" s="29"/>
      <c r="GN186" s="29"/>
      <c r="GO186" s="29"/>
      <c r="GP186" s="29"/>
      <c r="GQ186" s="29"/>
      <c r="GR186" s="29"/>
      <c r="GS186" s="29"/>
      <c r="GT186" s="29"/>
      <c r="GU186" s="29"/>
      <c r="GV186" s="29"/>
      <c r="GW186" s="29"/>
      <c r="GX186" s="29"/>
      <c r="GY186" s="29"/>
      <c r="GZ186" s="29"/>
      <c r="HA186" s="29"/>
      <c r="HB186" s="29"/>
      <c r="HC186" s="29"/>
      <c r="HD186" s="29"/>
      <c r="HE186" s="29"/>
      <c r="HF186" s="29"/>
      <c r="HG186" s="29"/>
      <c r="HH186" s="29"/>
      <c r="HI186" s="29"/>
      <c r="HJ186" s="29"/>
      <c r="HK186" s="29"/>
      <c r="HL186" s="29"/>
      <c r="HM186" s="29"/>
      <c r="HN186" s="29"/>
      <c r="HO186" s="29"/>
      <c r="HP186" s="29"/>
      <c r="HQ186" s="29"/>
      <c r="HR186" s="29"/>
      <c r="HS186" s="29"/>
      <c r="HT186" s="29"/>
      <c r="HU186" s="29"/>
      <c r="HV186" s="29"/>
      <c r="HW186" s="29"/>
      <c r="HX186" s="29"/>
      <c r="HY186" s="29"/>
      <c r="HZ186" s="29"/>
      <c r="IA186" s="29"/>
      <c r="IB186" s="29"/>
      <c r="IC186" s="29"/>
      <c r="ID186" s="29"/>
      <c r="IE186" s="29"/>
      <c r="IF186" s="29"/>
      <c r="IG186" s="29"/>
      <c r="IH186" s="29"/>
      <c r="II186" s="29"/>
      <c r="IJ186" s="29"/>
      <c r="IK186" s="29"/>
      <c r="IL186" s="29"/>
      <c r="IM186" s="29"/>
      <c r="IN186" s="29"/>
      <c r="IO186" s="29"/>
      <c r="IP186" s="29"/>
      <c r="IQ186" s="29"/>
      <c r="IR186" s="29"/>
      <c r="IS186" s="29"/>
      <c r="IT186" s="29"/>
      <c r="IU186" s="29"/>
      <c r="IV186" s="54"/>
    </row>
    <row r="187" spans="1:256" s="27" customFormat="1" ht="27.9" hidden="1" customHeight="1">
      <c r="A187" s="42"/>
      <c r="B187" s="42"/>
      <c r="C187" s="42"/>
      <c r="D187" s="42"/>
      <c r="E187" s="4" t="s">
        <v>244</v>
      </c>
      <c r="F187" s="42"/>
      <c r="G187" s="42"/>
      <c r="H187" s="4" t="s">
        <v>244</v>
      </c>
      <c r="I187" s="42"/>
      <c r="J187" s="42"/>
      <c r="K187" s="4" t="s">
        <v>244</v>
      </c>
      <c r="L187" s="42"/>
      <c r="M187" s="2" t="s">
        <v>205</v>
      </c>
      <c r="N187" s="42"/>
      <c r="O187" s="2" t="s">
        <v>245</v>
      </c>
      <c r="P187" s="2" t="s">
        <v>236</v>
      </c>
      <c r="Q187" s="32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29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HY187" s="29"/>
      <c r="HZ187" s="29"/>
      <c r="IA187" s="29"/>
      <c r="IB187" s="29"/>
      <c r="IC187" s="29"/>
      <c r="ID187" s="29"/>
      <c r="IE187" s="29"/>
      <c r="IF187" s="29"/>
      <c r="IG187" s="29"/>
      <c r="IH187" s="29"/>
      <c r="II187" s="29"/>
      <c r="IJ187" s="29"/>
      <c r="IK187" s="29"/>
      <c r="IL187" s="29"/>
      <c r="IM187" s="29"/>
      <c r="IN187" s="29"/>
      <c r="IO187" s="29"/>
      <c r="IP187" s="29"/>
      <c r="IQ187" s="29"/>
      <c r="IR187" s="29"/>
      <c r="IS187" s="29"/>
      <c r="IT187" s="29"/>
      <c r="IU187" s="29"/>
      <c r="IV187" s="54"/>
    </row>
    <row r="188" spans="1:256" s="27" customFormat="1" ht="27.9" hidden="1" customHeight="1">
      <c r="A188" s="42"/>
      <c r="B188" s="42"/>
      <c r="C188" s="42"/>
      <c r="D188" s="42"/>
      <c r="E188" s="4" t="s">
        <v>246</v>
      </c>
      <c r="F188" s="42"/>
      <c r="G188" s="42"/>
      <c r="H188" s="4" t="s">
        <v>246</v>
      </c>
      <c r="I188" s="42"/>
      <c r="J188" s="42"/>
      <c r="K188" s="4" t="s">
        <v>246</v>
      </c>
      <c r="L188" s="42"/>
      <c r="M188" s="2" t="s">
        <v>206</v>
      </c>
      <c r="N188" s="42"/>
      <c r="O188" s="2" t="s">
        <v>241</v>
      </c>
      <c r="P188" s="2" t="s">
        <v>237</v>
      </c>
      <c r="Q188" s="32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  <c r="FY188" s="29"/>
      <c r="FZ188" s="29"/>
      <c r="GA188" s="29"/>
      <c r="GB188" s="29"/>
      <c r="GC188" s="29"/>
      <c r="GD188" s="29"/>
      <c r="GE188" s="29"/>
      <c r="GF188" s="29"/>
      <c r="GG188" s="29"/>
      <c r="GH188" s="29"/>
      <c r="GI188" s="29"/>
      <c r="GJ188" s="29"/>
      <c r="GK188" s="29"/>
      <c r="GL188" s="29"/>
      <c r="GM188" s="29"/>
      <c r="GN188" s="29"/>
      <c r="GO188" s="29"/>
      <c r="GP188" s="29"/>
      <c r="GQ188" s="29"/>
      <c r="GR188" s="29"/>
      <c r="GS188" s="29"/>
      <c r="GT188" s="29"/>
      <c r="GU188" s="29"/>
      <c r="GV188" s="29"/>
      <c r="GW188" s="29"/>
      <c r="GX188" s="29"/>
      <c r="GY188" s="29"/>
      <c r="GZ188" s="29"/>
      <c r="HA188" s="29"/>
      <c r="HB188" s="29"/>
      <c r="HC188" s="29"/>
      <c r="HD188" s="29"/>
      <c r="HE188" s="29"/>
      <c r="HF188" s="29"/>
      <c r="HG188" s="29"/>
      <c r="HH188" s="29"/>
      <c r="HI188" s="29"/>
      <c r="HJ188" s="29"/>
      <c r="HK188" s="29"/>
      <c r="HL188" s="29"/>
      <c r="HM188" s="29"/>
      <c r="HN188" s="29"/>
      <c r="HO188" s="29"/>
      <c r="HP188" s="29"/>
      <c r="HQ188" s="29"/>
      <c r="HR188" s="29"/>
      <c r="HS188" s="29"/>
      <c r="HT188" s="29"/>
      <c r="HU188" s="29"/>
      <c r="HV188" s="29"/>
      <c r="HW188" s="29"/>
      <c r="HX188" s="29"/>
      <c r="HY188" s="29"/>
      <c r="HZ188" s="29"/>
      <c r="IA188" s="29"/>
      <c r="IB188" s="29"/>
      <c r="IC188" s="29"/>
      <c r="ID188" s="29"/>
      <c r="IE188" s="29"/>
      <c r="IF188" s="29"/>
      <c r="IG188" s="29"/>
      <c r="IH188" s="29"/>
      <c r="II188" s="29"/>
      <c r="IJ188" s="29"/>
      <c r="IK188" s="29"/>
      <c r="IL188" s="29"/>
      <c r="IM188" s="29"/>
      <c r="IN188" s="29"/>
      <c r="IO188" s="29"/>
      <c r="IP188" s="29"/>
      <c r="IQ188" s="29"/>
      <c r="IR188" s="29"/>
      <c r="IS188" s="29"/>
      <c r="IT188" s="29"/>
      <c r="IU188" s="29"/>
      <c r="IV188" s="54"/>
    </row>
    <row r="189" spans="1:256" s="27" customFormat="1" ht="27.9" hidden="1" customHeight="1">
      <c r="A189" s="42"/>
      <c r="B189" s="42"/>
      <c r="C189" s="42"/>
      <c r="D189" s="42"/>
      <c r="E189" s="4" t="s">
        <v>247</v>
      </c>
      <c r="F189" s="42"/>
      <c r="G189" s="42"/>
      <c r="H189" s="4" t="s">
        <v>247</v>
      </c>
      <c r="I189" s="42"/>
      <c r="J189" s="42"/>
      <c r="K189" s="4" t="s">
        <v>247</v>
      </c>
      <c r="L189" s="42"/>
      <c r="M189" s="2" t="s">
        <v>207</v>
      </c>
      <c r="N189" s="42"/>
      <c r="O189" s="2" t="s">
        <v>242</v>
      </c>
      <c r="P189" s="2" t="s">
        <v>239</v>
      </c>
      <c r="Q189" s="32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  <c r="FY189" s="29"/>
      <c r="FZ189" s="29"/>
      <c r="GA189" s="29"/>
      <c r="GB189" s="29"/>
      <c r="GC189" s="29"/>
      <c r="GD189" s="29"/>
      <c r="GE189" s="29"/>
      <c r="GF189" s="29"/>
      <c r="GG189" s="29"/>
      <c r="GH189" s="29"/>
      <c r="GI189" s="29"/>
      <c r="GJ189" s="29"/>
      <c r="GK189" s="29"/>
      <c r="GL189" s="29"/>
      <c r="GM189" s="29"/>
      <c r="GN189" s="29"/>
      <c r="GO189" s="29"/>
      <c r="GP189" s="29"/>
      <c r="GQ189" s="29"/>
      <c r="GR189" s="29"/>
      <c r="GS189" s="29"/>
      <c r="GT189" s="29"/>
      <c r="GU189" s="29"/>
      <c r="GV189" s="29"/>
      <c r="GW189" s="29"/>
      <c r="GX189" s="29"/>
      <c r="GY189" s="29"/>
      <c r="GZ189" s="29"/>
      <c r="HA189" s="29"/>
      <c r="HB189" s="29"/>
      <c r="HC189" s="29"/>
      <c r="HD189" s="29"/>
      <c r="HE189" s="29"/>
      <c r="HF189" s="29"/>
      <c r="HG189" s="29"/>
      <c r="HH189" s="29"/>
      <c r="HI189" s="29"/>
      <c r="HJ189" s="29"/>
      <c r="HK189" s="29"/>
      <c r="HL189" s="29"/>
      <c r="HM189" s="29"/>
      <c r="HN189" s="29"/>
      <c r="HO189" s="29"/>
      <c r="HP189" s="29"/>
      <c r="HQ189" s="29"/>
      <c r="HR189" s="29"/>
      <c r="HS189" s="29"/>
      <c r="HT189" s="29"/>
      <c r="HU189" s="29"/>
      <c r="HV189" s="29"/>
      <c r="HW189" s="29"/>
      <c r="HX189" s="29"/>
      <c r="HY189" s="29"/>
      <c r="HZ189" s="29"/>
      <c r="IA189" s="29"/>
      <c r="IB189" s="29"/>
      <c r="IC189" s="29"/>
      <c r="ID189" s="29"/>
      <c r="IE189" s="29"/>
      <c r="IF189" s="29"/>
      <c r="IG189" s="29"/>
      <c r="IH189" s="29"/>
      <c r="II189" s="29"/>
      <c r="IJ189" s="29"/>
      <c r="IK189" s="29"/>
      <c r="IL189" s="29"/>
      <c r="IM189" s="29"/>
      <c r="IN189" s="29"/>
      <c r="IO189" s="29"/>
      <c r="IP189" s="29"/>
      <c r="IQ189" s="29"/>
      <c r="IR189" s="29"/>
      <c r="IS189" s="29"/>
      <c r="IT189" s="29"/>
      <c r="IU189" s="29"/>
      <c r="IV189" s="54"/>
    </row>
    <row r="190" spans="1:256" s="27" customFormat="1" ht="27.9" hidden="1" customHeight="1">
      <c r="A190" s="42"/>
      <c r="B190" s="42"/>
      <c r="C190" s="42"/>
      <c r="D190" s="42"/>
      <c r="E190" s="4" t="s">
        <v>248</v>
      </c>
      <c r="F190" s="42"/>
      <c r="G190" s="42"/>
      <c r="H190" s="4" t="s">
        <v>248</v>
      </c>
      <c r="I190" s="42"/>
      <c r="J190" s="42"/>
      <c r="K190" s="4" t="s">
        <v>248</v>
      </c>
      <c r="L190" s="42"/>
      <c r="M190" s="2" t="s">
        <v>208</v>
      </c>
      <c r="N190" s="42"/>
      <c r="O190" s="2" t="s">
        <v>249</v>
      </c>
      <c r="P190" s="2" t="s">
        <v>240</v>
      </c>
      <c r="Q190" s="32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  <c r="FY190" s="29"/>
      <c r="FZ190" s="29"/>
      <c r="GA190" s="29"/>
      <c r="GB190" s="29"/>
      <c r="GC190" s="29"/>
      <c r="GD190" s="29"/>
      <c r="GE190" s="29"/>
      <c r="GF190" s="29"/>
      <c r="GG190" s="29"/>
      <c r="GH190" s="29"/>
      <c r="GI190" s="29"/>
      <c r="GJ190" s="29"/>
      <c r="GK190" s="29"/>
      <c r="GL190" s="29"/>
      <c r="GM190" s="29"/>
      <c r="GN190" s="29"/>
      <c r="GO190" s="29"/>
      <c r="GP190" s="29"/>
      <c r="GQ190" s="29"/>
      <c r="GR190" s="29"/>
      <c r="GS190" s="29"/>
      <c r="GT190" s="29"/>
      <c r="GU190" s="29"/>
      <c r="GV190" s="29"/>
      <c r="GW190" s="29"/>
      <c r="GX190" s="29"/>
      <c r="GY190" s="29"/>
      <c r="GZ190" s="29"/>
      <c r="HA190" s="29"/>
      <c r="HB190" s="29"/>
      <c r="HC190" s="29"/>
      <c r="HD190" s="29"/>
      <c r="HE190" s="29"/>
      <c r="HF190" s="29"/>
      <c r="HG190" s="29"/>
      <c r="HH190" s="29"/>
      <c r="HI190" s="29"/>
      <c r="HJ190" s="29"/>
      <c r="HK190" s="29"/>
      <c r="HL190" s="29"/>
      <c r="HM190" s="29"/>
      <c r="HN190" s="29"/>
      <c r="HO190" s="29"/>
      <c r="HP190" s="29"/>
      <c r="HQ190" s="29"/>
      <c r="HR190" s="29"/>
      <c r="HS190" s="29"/>
      <c r="HT190" s="29"/>
      <c r="HU190" s="29"/>
      <c r="HV190" s="29"/>
      <c r="HW190" s="29"/>
      <c r="HX190" s="29"/>
      <c r="HY190" s="29"/>
      <c r="HZ190" s="29"/>
      <c r="IA190" s="29"/>
      <c r="IB190" s="29"/>
      <c r="IC190" s="29"/>
      <c r="ID190" s="29"/>
      <c r="IE190" s="29"/>
      <c r="IF190" s="29"/>
      <c r="IG190" s="29"/>
      <c r="IH190" s="29"/>
      <c r="II190" s="29"/>
      <c r="IJ190" s="29"/>
      <c r="IK190" s="29"/>
      <c r="IL190" s="29"/>
      <c r="IM190" s="29"/>
      <c r="IN190" s="29"/>
      <c r="IO190" s="29"/>
      <c r="IP190" s="29"/>
      <c r="IQ190" s="29"/>
      <c r="IR190" s="29"/>
      <c r="IS190" s="29"/>
      <c r="IT190" s="29"/>
      <c r="IU190" s="29"/>
      <c r="IV190" s="54"/>
    </row>
    <row r="191" spans="1:256" s="27" customFormat="1" ht="27.9" hidden="1" customHeight="1">
      <c r="A191" s="41"/>
      <c r="B191" s="41"/>
      <c r="C191" s="41"/>
      <c r="D191" s="41"/>
      <c r="E191" s="4" t="s">
        <v>250</v>
      </c>
      <c r="F191" s="41"/>
      <c r="G191" s="41"/>
      <c r="H191" s="4" t="s">
        <v>250</v>
      </c>
      <c r="I191" s="41"/>
      <c r="J191" s="41"/>
      <c r="K191" s="4" t="s">
        <v>250</v>
      </c>
      <c r="L191" s="41"/>
      <c r="M191" s="2" t="s">
        <v>209</v>
      </c>
      <c r="N191" s="41"/>
      <c r="O191" s="2" t="s">
        <v>244</v>
      </c>
      <c r="P191" s="2" t="s">
        <v>245</v>
      </c>
      <c r="Q191" s="32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29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29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HY191" s="29"/>
      <c r="HZ191" s="29"/>
      <c r="IA191" s="29"/>
      <c r="IB191" s="29"/>
      <c r="IC191" s="29"/>
      <c r="ID191" s="29"/>
      <c r="IE191" s="29"/>
      <c r="IF191" s="29"/>
      <c r="IG191" s="29"/>
      <c r="IH191" s="29"/>
      <c r="II191" s="29"/>
      <c r="IJ191" s="29"/>
      <c r="IK191" s="29"/>
      <c r="IL191" s="29"/>
      <c r="IM191" s="29"/>
      <c r="IN191" s="29"/>
      <c r="IO191" s="29"/>
      <c r="IP191" s="29"/>
      <c r="IQ191" s="29"/>
      <c r="IR191" s="29"/>
      <c r="IS191" s="29"/>
      <c r="IT191" s="29"/>
      <c r="IU191" s="29"/>
      <c r="IV191" s="54"/>
    </row>
    <row r="192" spans="1:256" s="27" customFormat="1" ht="27.9" hidden="1" customHeight="1">
      <c r="A192" s="41"/>
      <c r="B192" s="41"/>
      <c r="C192" s="41"/>
      <c r="D192" s="41"/>
      <c r="E192" s="4" t="s">
        <v>251</v>
      </c>
      <c r="F192" s="41"/>
      <c r="G192" s="41"/>
      <c r="H192" s="4" t="s">
        <v>251</v>
      </c>
      <c r="I192" s="41"/>
      <c r="J192" s="41"/>
      <c r="K192" s="4" t="s">
        <v>251</v>
      </c>
      <c r="L192" s="41"/>
      <c r="M192" s="2" t="s">
        <v>210</v>
      </c>
      <c r="N192" s="41"/>
      <c r="O192" s="2" t="s">
        <v>246</v>
      </c>
      <c r="P192" s="2" t="s">
        <v>241</v>
      </c>
      <c r="Q192" s="32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  <c r="FY192" s="29"/>
      <c r="FZ192" s="29"/>
      <c r="GA192" s="29"/>
      <c r="GB192" s="29"/>
      <c r="GC192" s="29"/>
      <c r="GD192" s="29"/>
      <c r="GE192" s="29"/>
      <c r="GF192" s="29"/>
      <c r="GG192" s="29"/>
      <c r="GH192" s="29"/>
      <c r="GI192" s="29"/>
      <c r="GJ192" s="29"/>
      <c r="GK192" s="29"/>
      <c r="GL192" s="29"/>
      <c r="GM192" s="29"/>
      <c r="GN192" s="29"/>
      <c r="GO192" s="29"/>
      <c r="GP192" s="29"/>
      <c r="GQ192" s="29"/>
      <c r="GR192" s="29"/>
      <c r="GS192" s="29"/>
      <c r="GT192" s="29"/>
      <c r="GU192" s="29"/>
      <c r="GV192" s="29"/>
      <c r="GW192" s="29"/>
      <c r="GX192" s="29"/>
      <c r="GY192" s="29"/>
      <c r="GZ192" s="29"/>
      <c r="HA192" s="29"/>
      <c r="HB192" s="29"/>
      <c r="HC192" s="29"/>
      <c r="HD192" s="29"/>
      <c r="HE192" s="29"/>
      <c r="HF192" s="29"/>
      <c r="HG192" s="29"/>
      <c r="HH192" s="29"/>
      <c r="HI192" s="29"/>
      <c r="HJ192" s="29"/>
      <c r="HK192" s="29"/>
      <c r="HL192" s="29"/>
      <c r="HM192" s="29"/>
      <c r="HN192" s="29"/>
      <c r="HO192" s="29"/>
      <c r="HP192" s="29"/>
      <c r="HQ192" s="29"/>
      <c r="HR192" s="29"/>
      <c r="HS192" s="29"/>
      <c r="HT192" s="29"/>
      <c r="HU192" s="29"/>
      <c r="HV192" s="29"/>
      <c r="HW192" s="29"/>
      <c r="HX192" s="29"/>
      <c r="HY192" s="29"/>
      <c r="HZ192" s="29"/>
      <c r="IA192" s="29"/>
      <c r="IB192" s="29"/>
      <c r="IC192" s="29"/>
      <c r="ID192" s="29"/>
      <c r="IE192" s="29"/>
      <c r="IF192" s="29"/>
      <c r="IG192" s="29"/>
      <c r="IH192" s="29"/>
      <c r="II192" s="29"/>
      <c r="IJ192" s="29"/>
      <c r="IK192" s="29"/>
      <c r="IL192" s="29"/>
      <c r="IM192" s="29"/>
      <c r="IN192" s="29"/>
      <c r="IO192" s="29"/>
      <c r="IP192" s="29"/>
      <c r="IQ192" s="29"/>
      <c r="IR192" s="29"/>
      <c r="IS192" s="29"/>
      <c r="IT192" s="29"/>
      <c r="IU192" s="29"/>
      <c r="IV192" s="54"/>
    </row>
    <row r="193" spans="1:256" s="27" customFormat="1" ht="27.9" hidden="1" customHeight="1">
      <c r="A193" s="41"/>
      <c r="B193" s="41"/>
      <c r="C193" s="41"/>
      <c r="D193" s="41"/>
      <c r="E193" s="4" t="s">
        <v>252</v>
      </c>
      <c r="F193" s="41"/>
      <c r="G193" s="41"/>
      <c r="H193" s="4" t="s">
        <v>252</v>
      </c>
      <c r="I193" s="41"/>
      <c r="J193" s="41"/>
      <c r="K193" s="4" t="s">
        <v>252</v>
      </c>
      <c r="L193" s="41"/>
      <c r="M193" s="2" t="s">
        <v>211</v>
      </c>
      <c r="N193" s="41"/>
      <c r="O193" s="2" t="s">
        <v>247</v>
      </c>
      <c r="P193" s="2" t="s">
        <v>242</v>
      </c>
      <c r="Q193" s="32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  <c r="FY193" s="29"/>
      <c r="FZ193" s="29"/>
      <c r="GA193" s="29"/>
      <c r="GB193" s="29"/>
      <c r="GC193" s="29"/>
      <c r="GD193" s="29"/>
      <c r="GE193" s="29"/>
      <c r="GF193" s="29"/>
      <c r="GG193" s="29"/>
      <c r="GH193" s="29"/>
      <c r="GI193" s="29"/>
      <c r="GJ193" s="29"/>
      <c r="GK193" s="29"/>
      <c r="GL193" s="29"/>
      <c r="GM193" s="29"/>
      <c r="GN193" s="29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  <c r="HJ193" s="29"/>
      <c r="HK193" s="29"/>
      <c r="HL193" s="29"/>
      <c r="HM193" s="29"/>
      <c r="HN193" s="29"/>
      <c r="HO193" s="29"/>
      <c r="HP193" s="29"/>
      <c r="HQ193" s="29"/>
      <c r="HR193" s="29"/>
      <c r="HS193" s="29"/>
      <c r="HT193" s="29"/>
      <c r="HU193" s="29"/>
      <c r="HV193" s="29"/>
      <c r="HW193" s="29"/>
      <c r="HX193" s="29"/>
      <c r="HY193" s="29"/>
      <c r="HZ193" s="29"/>
      <c r="IA193" s="29"/>
      <c r="IB193" s="29"/>
      <c r="IC193" s="29"/>
      <c r="ID193" s="29"/>
      <c r="IE193" s="29"/>
      <c r="IF193" s="29"/>
      <c r="IG193" s="29"/>
      <c r="IH193" s="29"/>
      <c r="II193" s="29"/>
      <c r="IJ193" s="29"/>
      <c r="IK193" s="29"/>
      <c r="IL193" s="29"/>
      <c r="IM193" s="29"/>
      <c r="IN193" s="29"/>
      <c r="IO193" s="29"/>
      <c r="IP193" s="29"/>
      <c r="IQ193" s="29"/>
      <c r="IR193" s="29"/>
      <c r="IS193" s="29"/>
      <c r="IT193" s="29"/>
      <c r="IU193" s="29"/>
      <c r="IV193" s="54"/>
    </row>
    <row r="194" spans="1:256" s="27" customFormat="1" ht="27.9" hidden="1" customHeight="1">
      <c r="A194" s="41"/>
      <c r="B194" s="41"/>
      <c r="C194" s="41"/>
      <c r="D194" s="41"/>
      <c r="E194" s="4" t="s">
        <v>253</v>
      </c>
      <c r="F194" s="41"/>
      <c r="G194" s="41"/>
      <c r="H194" s="4" t="s">
        <v>253</v>
      </c>
      <c r="I194" s="41"/>
      <c r="J194" s="41"/>
      <c r="K194" s="4" t="s">
        <v>253</v>
      </c>
      <c r="L194" s="41"/>
      <c r="M194" s="2" t="s">
        <v>212</v>
      </c>
      <c r="N194" s="41"/>
      <c r="O194" s="2" t="s">
        <v>248</v>
      </c>
      <c r="P194" s="2" t="s">
        <v>249</v>
      </c>
      <c r="Q194" s="32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  <c r="FY194" s="29"/>
      <c r="FZ194" s="29"/>
      <c r="GA194" s="29"/>
      <c r="GB194" s="29"/>
      <c r="GC194" s="29"/>
      <c r="GD194" s="29"/>
      <c r="GE194" s="29"/>
      <c r="GF194" s="29"/>
      <c r="GG194" s="29"/>
      <c r="GH194" s="29"/>
      <c r="GI194" s="29"/>
      <c r="GJ194" s="29"/>
      <c r="GK194" s="29"/>
      <c r="GL194" s="29"/>
      <c r="GM194" s="29"/>
      <c r="GN194" s="29"/>
      <c r="GO194" s="29"/>
      <c r="GP194" s="29"/>
      <c r="GQ194" s="29"/>
      <c r="GR194" s="29"/>
      <c r="GS194" s="29"/>
      <c r="GT194" s="29"/>
      <c r="GU194" s="29"/>
      <c r="GV194" s="29"/>
      <c r="GW194" s="29"/>
      <c r="GX194" s="29"/>
      <c r="GY194" s="29"/>
      <c r="GZ194" s="29"/>
      <c r="HA194" s="29"/>
      <c r="HB194" s="29"/>
      <c r="HC194" s="29"/>
      <c r="HD194" s="29"/>
      <c r="HE194" s="29"/>
      <c r="HF194" s="29"/>
      <c r="HG194" s="29"/>
      <c r="HH194" s="29"/>
      <c r="HI194" s="29"/>
      <c r="HJ194" s="29"/>
      <c r="HK194" s="29"/>
      <c r="HL194" s="29"/>
      <c r="HM194" s="29"/>
      <c r="HN194" s="29"/>
      <c r="HO194" s="29"/>
      <c r="HP194" s="29"/>
      <c r="HQ194" s="29"/>
      <c r="HR194" s="29"/>
      <c r="HS194" s="29"/>
      <c r="HT194" s="29"/>
      <c r="HU194" s="29"/>
      <c r="HV194" s="29"/>
      <c r="HW194" s="29"/>
      <c r="HX194" s="29"/>
      <c r="HY194" s="29"/>
      <c r="HZ194" s="29"/>
      <c r="IA194" s="29"/>
      <c r="IB194" s="29"/>
      <c r="IC194" s="29"/>
      <c r="ID194" s="29"/>
      <c r="IE194" s="29"/>
      <c r="IF194" s="29"/>
      <c r="IG194" s="29"/>
      <c r="IH194" s="29"/>
      <c r="II194" s="29"/>
      <c r="IJ194" s="29"/>
      <c r="IK194" s="29"/>
      <c r="IL194" s="29"/>
      <c r="IM194" s="29"/>
      <c r="IN194" s="29"/>
      <c r="IO194" s="29"/>
      <c r="IP194" s="29"/>
      <c r="IQ194" s="29"/>
      <c r="IR194" s="29"/>
      <c r="IS194" s="29"/>
      <c r="IT194" s="29"/>
      <c r="IU194" s="29"/>
      <c r="IV194" s="54"/>
    </row>
    <row r="195" spans="1:256" s="27" customFormat="1" ht="27.9" hidden="1" customHeight="1">
      <c r="A195" s="41"/>
      <c r="B195" s="41"/>
      <c r="C195" s="41"/>
      <c r="D195" s="41"/>
      <c r="E195" s="4" t="s">
        <v>254</v>
      </c>
      <c r="F195" s="41"/>
      <c r="G195" s="41"/>
      <c r="H195" s="4" t="s">
        <v>254</v>
      </c>
      <c r="I195" s="41"/>
      <c r="J195" s="41"/>
      <c r="K195" s="4" t="s">
        <v>254</v>
      </c>
      <c r="L195" s="41"/>
      <c r="M195" s="2" t="s">
        <v>213</v>
      </c>
      <c r="N195" s="41"/>
      <c r="O195" s="2" t="s">
        <v>250</v>
      </c>
      <c r="P195" s="2" t="s">
        <v>244</v>
      </c>
      <c r="Q195" s="32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29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  <c r="HW195" s="29"/>
      <c r="HX195" s="29"/>
      <c r="HY195" s="29"/>
      <c r="HZ195" s="29"/>
      <c r="IA195" s="29"/>
      <c r="IB195" s="29"/>
      <c r="IC195" s="29"/>
      <c r="ID195" s="29"/>
      <c r="IE195" s="29"/>
      <c r="IF195" s="29"/>
      <c r="IG195" s="29"/>
      <c r="IH195" s="29"/>
      <c r="II195" s="29"/>
      <c r="IJ195" s="29"/>
      <c r="IK195" s="29"/>
      <c r="IL195" s="29"/>
      <c r="IM195" s="29"/>
      <c r="IN195" s="29"/>
      <c r="IO195" s="29"/>
      <c r="IP195" s="29"/>
      <c r="IQ195" s="29"/>
      <c r="IR195" s="29"/>
      <c r="IS195" s="29"/>
      <c r="IT195" s="29"/>
      <c r="IU195" s="29"/>
      <c r="IV195" s="54"/>
    </row>
    <row r="196" spans="1:256" s="27" customFormat="1" ht="27.9" hidden="1" customHeight="1">
      <c r="A196" s="41"/>
      <c r="B196" s="41"/>
      <c r="C196" s="41"/>
      <c r="D196" s="41"/>
      <c r="E196" s="4" t="s">
        <v>255</v>
      </c>
      <c r="F196" s="41"/>
      <c r="G196" s="41"/>
      <c r="H196" s="4" t="s">
        <v>255</v>
      </c>
      <c r="I196" s="41"/>
      <c r="J196" s="41"/>
      <c r="K196" s="4" t="s">
        <v>255</v>
      </c>
      <c r="L196" s="41"/>
      <c r="M196" s="2" t="s">
        <v>214</v>
      </c>
      <c r="N196" s="41"/>
      <c r="O196" s="2" t="s">
        <v>256</v>
      </c>
      <c r="P196" s="2" t="s">
        <v>246</v>
      </c>
      <c r="Q196" s="32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  <c r="FY196" s="29"/>
      <c r="FZ196" s="29"/>
      <c r="GA196" s="29"/>
      <c r="GB196" s="29"/>
      <c r="GC196" s="29"/>
      <c r="GD196" s="29"/>
      <c r="GE196" s="29"/>
      <c r="GF196" s="29"/>
      <c r="GG196" s="29"/>
      <c r="GH196" s="29"/>
      <c r="GI196" s="29"/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  <c r="HJ196" s="29"/>
      <c r="HK196" s="29"/>
      <c r="HL196" s="29"/>
      <c r="HM196" s="29"/>
      <c r="HN196" s="29"/>
      <c r="HO196" s="29"/>
      <c r="HP196" s="29"/>
      <c r="HQ196" s="29"/>
      <c r="HR196" s="29"/>
      <c r="HS196" s="29"/>
      <c r="HT196" s="29"/>
      <c r="HU196" s="29"/>
      <c r="HV196" s="29"/>
      <c r="HW196" s="29"/>
      <c r="HX196" s="29"/>
      <c r="HY196" s="29"/>
      <c r="HZ196" s="29"/>
      <c r="IA196" s="29"/>
      <c r="IB196" s="29"/>
      <c r="IC196" s="29"/>
      <c r="ID196" s="29"/>
      <c r="IE196" s="29"/>
      <c r="IF196" s="29"/>
      <c r="IG196" s="29"/>
      <c r="IH196" s="29"/>
      <c r="II196" s="29"/>
      <c r="IJ196" s="29"/>
      <c r="IK196" s="29"/>
      <c r="IL196" s="29"/>
      <c r="IM196" s="29"/>
      <c r="IN196" s="29"/>
      <c r="IO196" s="29"/>
      <c r="IP196" s="29"/>
      <c r="IQ196" s="29"/>
      <c r="IR196" s="29"/>
      <c r="IS196" s="29"/>
      <c r="IT196" s="29"/>
      <c r="IU196" s="29"/>
      <c r="IV196" s="54"/>
    </row>
    <row r="197" spans="1:256" s="27" customFormat="1" ht="27.9" hidden="1" customHeight="1">
      <c r="A197" s="41"/>
      <c r="B197" s="41"/>
      <c r="C197" s="41"/>
      <c r="D197" s="41"/>
      <c r="E197" s="4" t="s">
        <v>257</v>
      </c>
      <c r="F197" s="41"/>
      <c r="G197" s="41"/>
      <c r="H197" s="4" t="s">
        <v>257</v>
      </c>
      <c r="I197" s="41"/>
      <c r="J197" s="41"/>
      <c r="K197" s="4" t="s">
        <v>257</v>
      </c>
      <c r="L197" s="41"/>
      <c r="M197" s="2" t="s">
        <v>215</v>
      </c>
      <c r="N197" s="41"/>
      <c r="O197" s="2" t="s">
        <v>251</v>
      </c>
      <c r="P197" s="2" t="s">
        <v>247</v>
      </c>
      <c r="Q197" s="32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  <c r="FY197" s="29"/>
      <c r="FZ197" s="29"/>
      <c r="GA197" s="29"/>
      <c r="GB197" s="29"/>
      <c r="GC197" s="29"/>
      <c r="GD197" s="29"/>
      <c r="GE197" s="29"/>
      <c r="GF197" s="29"/>
      <c r="GG197" s="29"/>
      <c r="GH197" s="29"/>
      <c r="GI197" s="29"/>
      <c r="GJ197" s="29"/>
      <c r="GK197" s="29"/>
      <c r="GL197" s="29"/>
      <c r="GM197" s="29"/>
      <c r="GN197" s="29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  <c r="HJ197" s="29"/>
      <c r="HK197" s="29"/>
      <c r="HL197" s="29"/>
      <c r="HM197" s="29"/>
      <c r="HN197" s="29"/>
      <c r="HO197" s="29"/>
      <c r="HP197" s="29"/>
      <c r="HQ197" s="29"/>
      <c r="HR197" s="29"/>
      <c r="HS197" s="29"/>
      <c r="HT197" s="29"/>
      <c r="HU197" s="29"/>
      <c r="HV197" s="29"/>
      <c r="HW197" s="29"/>
      <c r="HX197" s="29"/>
      <c r="HY197" s="29"/>
      <c r="HZ197" s="29"/>
      <c r="IA197" s="29"/>
      <c r="IB197" s="29"/>
      <c r="IC197" s="29"/>
      <c r="ID197" s="29"/>
      <c r="IE197" s="29"/>
      <c r="IF197" s="29"/>
      <c r="IG197" s="29"/>
      <c r="IH197" s="29"/>
      <c r="II197" s="29"/>
      <c r="IJ197" s="29"/>
      <c r="IK197" s="29"/>
      <c r="IL197" s="29"/>
      <c r="IM197" s="29"/>
      <c r="IN197" s="29"/>
      <c r="IO197" s="29"/>
      <c r="IP197" s="29"/>
      <c r="IQ197" s="29"/>
      <c r="IR197" s="29"/>
      <c r="IS197" s="29"/>
      <c r="IT197" s="29"/>
      <c r="IU197" s="29"/>
      <c r="IV197" s="54"/>
    </row>
    <row r="198" spans="1:256" s="27" customFormat="1" ht="27.9" hidden="1" customHeight="1">
      <c r="A198" s="41"/>
      <c r="B198" s="41"/>
      <c r="C198" s="41"/>
      <c r="D198" s="41"/>
      <c r="E198" s="4" t="s">
        <v>258</v>
      </c>
      <c r="F198" s="41"/>
      <c r="G198" s="41"/>
      <c r="H198" s="4" t="s">
        <v>258</v>
      </c>
      <c r="I198" s="41"/>
      <c r="J198" s="41"/>
      <c r="K198" s="4" t="s">
        <v>258</v>
      </c>
      <c r="L198" s="41"/>
      <c r="M198" s="2" t="s">
        <v>217</v>
      </c>
      <c r="N198" s="41"/>
      <c r="O198" s="2" t="s">
        <v>259</v>
      </c>
      <c r="P198" s="2" t="s">
        <v>248</v>
      </c>
      <c r="Q198" s="32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  <c r="HW198" s="29"/>
      <c r="HX198" s="29"/>
      <c r="HY198" s="29"/>
      <c r="HZ198" s="29"/>
      <c r="IA198" s="29"/>
      <c r="IB198" s="29"/>
      <c r="IC198" s="29"/>
      <c r="ID198" s="29"/>
      <c r="IE198" s="29"/>
      <c r="IF198" s="29"/>
      <c r="IG198" s="29"/>
      <c r="IH198" s="29"/>
      <c r="II198" s="29"/>
      <c r="IJ198" s="29"/>
      <c r="IK198" s="29"/>
      <c r="IL198" s="29"/>
      <c r="IM198" s="29"/>
      <c r="IN198" s="29"/>
      <c r="IO198" s="29"/>
      <c r="IP198" s="29"/>
      <c r="IQ198" s="29"/>
      <c r="IR198" s="29"/>
      <c r="IS198" s="29"/>
      <c r="IT198" s="29"/>
      <c r="IU198" s="29"/>
      <c r="IV198" s="54"/>
    </row>
    <row r="199" spans="1:256" s="27" customFormat="1" ht="27.9" hidden="1" customHeight="1">
      <c r="A199" s="41"/>
      <c r="B199" s="41"/>
      <c r="C199" s="41"/>
      <c r="D199" s="41"/>
      <c r="E199" s="4" t="s">
        <v>260</v>
      </c>
      <c r="F199" s="41"/>
      <c r="G199" s="41"/>
      <c r="H199" s="4" t="s">
        <v>260</v>
      </c>
      <c r="I199" s="41"/>
      <c r="J199" s="41"/>
      <c r="K199" s="4" t="s">
        <v>260</v>
      </c>
      <c r="L199" s="41"/>
      <c r="M199" s="2" t="s">
        <v>218</v>
      </c>
      <c r="N199" s="41"/>
      <c r="O199" s="2" t="s">
        <v>261</v>
      </c>
      <c r="P199" s="2" t="s">
        <v>250</v>
      </c>
      <c r="Q199" s="32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  <c r="FY199" s="29"/>
      <c r="FZ199" s="29"/>
      <c r="GA199" s="29"/>
      <c r="GB199" s="29"/>
      <c r="GC199" s="29"/>
      <c r="GD199" s="29"/>
      <c r="GE199" s="29"/>
      <c r="GF199" s="29"/>
      <c r="GG199" s="29"/>
      <c r="GH199" s="29"/>
      <c r="GI199" s="29"/>
      <c r="GJ199" s="29"/>
      <c r="GK199" s="29"/>
      <c r="GL199" s="29"/>
      <c r="GM199" s="29"/>
      <c r="GN199" s="29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  <c r="HJ199" s="29"/>
      <c r="HK199" s="29"/>
      <c r="HL199" s="29"/>
      <c r="HM199" s="29"/>
      <c r="HN199" s="29"/>
      <c r="HO199" s="29"/>
      <c r="HP199" s="29"/>
      <c r="HQ199" s="29"/>
      <c r="HR199" s="29"/>
      <c r="HS199" s="29"/>
      <c r="HT199" s="29"/>
      <c r="HU199" s="29"/>
      <c r="HV199" s="29"/>
      <c r="HW199" s="29"/>
      <c r="HX199" s="29"/>
      <c r="HY199" s="29"/>
      <c r="HZ199" s="29"/>
      <c r="IA199" s="29"/>
      <c r="IB199" s="29"/>
      <c r="IC199" s="29"/>
      <c r="ID199" s="29"/>
      <c r="IE199" s="29"/>
      <c r="IF199" s="29"/>
      <c r="IG199" s="29"/>
      <c r="IH199" s="29"/>
      <c r="II199" s="29"/>
      <c r="IJ199" s="29"/>
      <c r="IK199" s="29"/>
      <c r="IL199" s="29"/>
      <c r="IM199" s="29"/>
      <c r="IN199" s="29"/>
      <c r="IO199" s="29"/>
      <c r="IP199" s="29"/>
      <c r="IQ199" s="29"/>
      <c r="IR199" s="29"/>
      <c r="IS199" s="29"/>
      <c r="IT199" s="29"/>
      <c r="IU199" s="29"/>
      <c r="IV199" s="54"/>
    </row>
    <row r="200" spans="1:256" s="27" customFormat="1" ht="27.9" hidden="1" customHeight="1">
      <c r="A200" s="41"/>
      <c r="B200" s="41"/>
      <c r="C200" s="41"/>
      <c r="D200" s="41"/>
      <c r="E200" s="4" t="s">
        <v>262</v>
      </c>
      <c r="F200" s="41"/>
      <c r="G200" s="41"/>
      <c r="H200" s="4" t="s">
        <v>262</v>
      </c>
      <c r="I200" s="41"/>
      <c r="J200" s="41"/>
      <c r="K200" s="4" t="s">
        <v>262</v>
      </c>
      <c r="L200" s="41"/>
      <c r="M200" s="2" t="s">
        <v>219</v>
      </c>
      <c r="N200" s="41"/>
      <c r="O200" s="2" t="s">
        <v>252</v>
      </c>
      <c r="P200" s="2" t="s">
        <v>256</v>
      </c>
      <c r="Q200" s="32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  <c r="FY200" s="29"/>
      <c r="FZ200" s="29"/>
      <c r="GA200" s="29"/>
      <c r="GB200" s="29"/>
      <c r="GC200" s="29"/>
      <c r="GD200" s="29"/>
      <c r="GE200" s="29"/>
      <c r="GF200" s="29"/>
      <c r="GG200" s="29"/>
      <c r="GH200" s="29"/>
      <c r="GI200" s="29"/>
      <c r="GJ200" s="29"/>
      <c r="GK200" s="29"/>
      <c r="GL200" s="29"/>
      <c r="GM200" s="29"/>
      <c r="GN200" s="29"/>
      <c r="GO200" s="29"/>
      <c r="GP200" s="29"/>
      <c r="GQ200" s="29"/>
      <c r="GR200" s="29"/>
      <c r="GS200" s="29"/>
      <c r="GT200" s="29"/>
      <c r="GU200" s="29"/>
      <c r="GV200" s="29"/>
      <c r="GW200" s="29"/>
      <c r="GX200" s="29"/>
      <c r="GY200" s="29"/>
      <c r="GZ200" s="29"/>
      <c r="HA200" s="29"/>
      <c r="HB200" s="29"/>
      <c r="HC200" s="29"/>
      <c r="HD200" s="29"/>
      <c r="HE200" s="29"/>
      <c r="HF200" s="29"/>
      <c r="HG200" s="29"/>
      <c r="HH200" s="29"/>
      <c r="HI200" s="29"/>
      <c r="HJ200" s="29"/>
      <c r="HK200" s="29"/>
      <c r="HL200" s="29"/>
      <c r="HM200" s="29"/>
      <c r="HN200" s="29"/>
      <c r="HO200" s="29"/>
      <c r="HP200" s="29"/>
      <c r="HQ200" s="29"/>
      <c r="HR200" s="29"/>
      <c r="HS200" s="29"/>
      <c r="HT200" s="29"/>
      <c r="HU200" s="29"/>
      <c r="HV200" s="29"/>
      <c r="HW200" s="29"/>
      <c r="HX200" s="29"/>
      <c r="HY200" s="29"/>
      <c r="HZ200" s="29"/>
      <c r="IA200" s="29"/>
      <c r="IB200" s="29"/>
      <c r="IC200" s="29"/>
      <c r="ID200" s="29"/>
      <c r="IE200" s="29"/>
      <c r="IF200" s="29"/>
      <c r="IG200" s="29"/>
      <c r="IH200" s="29"/>
      <c r="II200" s="29"/>
      <c r="IJ200" s="29"/>
      <c r="IK200" s="29"/>
      <c r="IL200" s="29"/>
      <c r="IM200" s="29"/>
      <c r="IN200" s="29"/>
      <c r="IO200" s="29"/>
      <c r="IP200" s="29"/>
      <c r="IQ200" s="29"/>
      <c r="IR200" s="29"/>
      <c r="IS200" s="29"/>
      <c r="IT200" s="29"/>
      <c r="IU200" s="29"/>
      <c r="IV200" s="54"/>
    </row>
    <row r="201" spans="1:256" s="27" customFormat="1" ht="27.9" hidden="1" customHeight="1">
      <c r="A201" s="41"/>
      <c r="B201" s="41"/>
      <c r="C201" s="41"/>
      <c r="D201" s="41"/>
      <c r="E201" s="4" t="s">
        <v>263</v>
      </c>
      <c r="F201" s="41"/>
      <c r="G201" s="41"/>
      <c r="H201" s="4" t="s">
        <v>263</v>
      </c>
      <c r="I201" s="41"/>
      <c r="J201" s="41"/>
      <c r="K201" s="4" t="s">
        <v>263</v>
      </c>
      <c r="L201" s="41"/>
      <c r="M201" s="2" t="s">
        <v>220</v>
      </c>
      <c r="N201" s="41"/>
      <c r="O201" s="2" t="s">
        <v>253</v>
      </c>
      <c r="P201" s="2" t="s">
        <v>251</v>
      </c>
      <c r="Q201" s="32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  <c r="FY201" s="29"/>
      <c r="FZ201" s="29"/>
      <c r="GA201" s="29"/>
      <c r="GB201" s="29"/>
      <c r="GC201" s="29"/>
      <c r="GD201" s="29"/>
      <c r="GE201" s="29"/>
      <c r="GF201" s="29"/>
      <c r="GG201" s="29"/>
      <c r="GH201" s="29"/>
      <c r="GI201" s="29"/>
      <c r="GJ201" s="29"/>
      <c r="GK201" s="29"/>
      <c r="GL201" s="29"/>
      <c r="GM201" s="29"/>
      <c r="GN201" s="29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  <c r="HJ201" s="29"/>
      <c r="HK201" s="29"/>
      <c r="HL201" s="29"/>
      <c r="HM201" s="29"/>
      <c r="HN201" s="29"/>
      <c r="HO201" s="29"/>
      <c r="HP201" s="29"/>
      <c r="HQ201" s="29"/>
      <c r="HR201" s="29"/>
      <c r="HS201" s="29"/>
      <c r="HT201" s="29"/>
      <c r="HU201" s="29"/>
      <c r="HV201" s="29"/>
      <c r="HW201" s="29"/>
      <c r="HX201" s="29"/>
      <c r="HY201" s="29"/>
      <c r="HZ201" s="29"/>
      <c r="IA201" s="29"/>
      <c r="IB201" s="29"/>
      <c r="IC201" s="29"/>
      <c r="ID201" s="29"/>
      <c r="IE201" s="29"/>
      <c r="IF201" s="29"/>
      <c r="IG201" s="29"/>
      <c r="IH201" s="29"/>
      <c r="II201" s="29"/>
      <c r="IJ201" s="29"/>
      <c r="IK201" s="29"/>
      <c r="IL201" s="29"/>
      <c r="IM201" s="29"/>
      <c r="IN201" s="29"/>
      <c r="IO201" s="29"/>
      <c r="IP201" s="29"/>
      <c r="IQ201" s="29"/>
      <c r="IR201" s="29"/>
      <c r="IS201" s="29"/>
      <c r="IT201" s="29"/>
      <c r="IU201" s="29"/>
      <c r="IV201" s="54"/>
    </row>
    <row r="202" spans="1:256" s="27" customFormat="1" ht="27.9" hidden="1" customHeight="1">
      <c r="A202" s="41"/>
      <c r="B202" s="41"/>
      <c r="C202" s="41"/>
      <c r="D202" s="41"/>
      <c r="E202" s="4" t="s">
        <v>264</v>
      </c>
      <c r="F202" s="41"/>
      <c r="G202" s="41"/>
      <c r="H202" s="4" t="s">
        <v>264</v>
      </c>
      <c r="I202" s="41"/>
      <c r="J202" s="41"/>
      <c r="K202" s="4" t="s">
        <v>264</v>
      </c>
      <c r="L202" s="41"/>
      <c r="M202" s="2" t="s">
        <v>221</v>
      </c>
      <c r="N202" s="41"/>
      <c r="O202" s="2" t="s">
        <v>254</v>
      </c>
      <c r="P202" s="2" t="s">
        <v>259</v>
      </c>
      <c r="Q202" s="32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  <c r="FY202" s="29"/>
      <c r="FZ202" s="29"/>
      <c r="GA202" s="29"/>
      <c r="GB202" s="29"/>
      <c r="GC202" s="29"/>
      <c r="GD202" s="29"/>
      <c r="GE202" s="29"/>
      <c r="GF202" s="29"/>
      <c r="GG202" s="29"/>
      <c r="GH202" s="29"/>
      <c r="GI202" s="29"/>
      <c r="GJ202" s="29"/>
      <c r="GK202" s="29"/>
      <c r="GL202" s="29"/>
      <c r="GM202" s="29"/>
      <c r="GN202" s="29"/>
      <c r="GO202" s="29"/>
      <c r="GP202" s="29"/>
      <c r="GQ202" s="29"/>
      <c r="GR202" s="29"/>
      <c r="GS202" s="29"/>
      <c r="GT202" s="29"/>
      <c r="GU202" s="29"/>
      <c r="GV202" s="29"/>
      <c r="GW202" s="29"/>
      <c r="GX202" s="29"/>
      <c r="GY202" s="29"/>
      <c r="GZ202" s="29"/>
      <c r="HA202" s="29"/>
      <c r="HB202" s="29"/>
      <c r="HC202" s="29"/>
      <c r="HD202" s="29"/>
      <c r="HE202" s="29"/>
      <c r="HF202" s="29"/>
      <c r="HG202" s="29"/>
      <c r="HH202" s="29"/>
      <c r="HI202" s="29"/>
      <c r="HJ202" s="29"/>
      <c r="HK202" s="29"/>
      <c r="HL202" s="29"/>
      <c r="HM202" s="29"/>
      <c r="HN202" s="29"/>
      <c r="HO202" s="29"/>
      <c r="HP202" s="29"/>
      <c r="HQ202" s="29"/>
      <c r="HR202" s="29"/>
      <c r="HS202" s="29"/>
      <c r="HT202" s="29"/>
      <c r="HU202" s="29"/>
      <c r="HV202" s="29"/>
      <c r="HW202" s="29"/>
      <c r="HX202" s="29"/>
      <c r="HY202" s="29"/>
      <c r="HZ202" s="29"/>
      <c r="IA202" s="29"/>
      <c r="IB202" s="29"/>
      <c r="IC202" s="29"/>
      <c r="ID202" s="29"/>
      <c r="IE202" s="29"/>
      <c r="IF202" s="29"/>
      <c r="IG202" s="29"/>
      <c r="IH202" s="29"/>
      <c r="II202" s="29"/>
      <c r="IJ202" s="29"/>
      <c r="IK202" s="29"/>
      <c r="IL202" s="29"/>
      <c r="IM202" s="29"/>
      <c r="IN202" s="29"/>
      <c r="IO202" s="29"/>
      <c r="IP202" s="29"/>
      <c r="IQ202" s="29"/>
      <c r="IR202" s="29"/>
      <c r="IS202" s="29"/>
      <c r="IT202" s="29"/>
      <c r="IU202" s="29"/>
      <c r="IV202" s="54"/>
    </row>
    <row r="203" spans="1:256" s="27" customFormat="1" ht="27.9" hidden="1" customHeight="1">
      <c r="A203" s="41"/>
      <c r="B203" s="41"/>
      <c r="C203" s="41"/>
      <c r="D203" s="41"/>
      <c r="E203" s="4" t="s">
        <v>265</v>
      </c>
      <c r="F203" s="41"/>
      <c r="G203" s="41"/>
      <c r="H203" s="4" t="s">
        <v>265</v>
      </c>
      <c r="I203" s="41"/>
      <c r="J203" s="41"/>
      <c r="K203" s="4" t="s">
        <v>265</v>
      </c>
      <c r="L203" s="41"/>
      <c r="M203" s="2" t="s">
        <v>222</v>
      </c>
      <c r="N203" s="41"/>
      <c r="O203" s="2" t="s">
        <v>255</v>
      </c>
      <c r="P203" s="2" t="s">
        <v>261</v>
      </c>
      <c r="Q203" s="32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  <c r="FY203" s="29"/>
      <c r="FZ203" s="29"/>
      <c r="GA203" s="29"/>
      <c r="GB203" s="29"/>
      <c r="GC203" s="29"/>
      <c r="GD203" s="29"/>
      <c r="GE203" s="29"/>
      <c r="GF203" s="29"/>
      <c r="GG203" s="29"/>
      <c r="GH203" s="29"/>
      <c r="GI203" s="29"/>
      <c r="GJ203" s="29"/>
      <c r="GK203" s="29"/>
      <c r="GL203" s="29"/>
      <c r="GM203" s="29"/>
      <c r="GN203" s="29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  <c r="HJ203" s="29"/>
      <c r="HK203" s="29"/>
      <c r="HL203" s="29"/>
      <c r="HM203" s="29"/>
      <c r="HN203" s="29"/>
      <c r="HO203" s="29"/>
      <c r="HP203" s="29"/>
      <c r="HQ203" s="29"/>
      <c r="HR203" s="29"/>
      <c r="HS203" s="29"/>
      <c r="HT203" s="29"/>
      <c r="HU203" s="29"/>
      <c r="HV203" s="29"/>
      <c r="HW203" s="29"/>
      <c r="HX203" s="29"/>
      <c r="HY203" s="29"/>
      <c r="HZ203" s="29"/>
      <c r="IA203" s="29"/>
      <c r="IB203" s="29"/>
      <c r="IC203" s="29"/>
      <c r="ID203" s="29"/>
      <c r="IE203" s="29"/>
      <c r="IF203" s="29"/>
      <c r="IG203" s="29"/>
      <c r="IH203" s="29"/>
      <c r="II203" s="29"/>
      <c r="IJ203" s="29"/>
      <c r="IK203" s="29"/>
      <c r="IL203" s="29"/>
      <c r="IM203" s="29"/>
      <c r="IN203" s="29"/>
      <c r="IO203" s="29"/>
      <c r="IP203" s="29"/>
      <c r="IQ203" s="29"/>
      <c r="IR203" s="29"/>
      <c r="IS203" s="29"/>
      <c r="IT203" s="29"/>
      <c r="IU203" s="29"/>
      <c r="IV203" s="54"/>
    </row>
    <row r="204" spans="1:256" s="27" customFormat="1" ht="27.9" hidden="1" customHeight="1">
      <c r="A204" s="41"/>
      <c r="B204" s="41"/>
      <c r="C204" s="41"/>
      <c r="D204" s="41"/>
      <c r="E204" s="4" t="s">
        <v>266</v>
      </c>
      <c r="F204" s="41"/>
      <c r="G204" s="41"/>
      <c r="H204" s="4" t="s">
        <v>266</v>
      </c>
      <c r="I204" s="41"/>
      <c r="J204" s="41"/>
      <c r="K204" s="4" t="s">
        <v>266</v>
      </c>
      <c r="L204" s="41"/>
      <c r="M204" s="2" t="s">
        <v>224</v>
      </c>
      <c r="N204" s="41"/>
      <c r="O204" s="2" t="s">
        <v>257</v>
      </c>
      <c r="P204" s="2" t="s">
        <v>252</v>
      </c>
      <c r="Q204" s="32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  <c r="FY204" s="29"/>
      <c r="FZ204" s="29"/>
      <c r="GA204" s="29"/>
      <c r="GB204" s="29"/>
      <c r="GC204" s="29"/>
      <c r="GD204" s="29"/>
      <c r="GE204" s="29"/>
      <c r="GF204" s="29"/>
      <c r="GG204" s="29"/>
      <c r="GH204" s="29"/>
      <c r="GI204" s="29"/>
      <c r="GJ204" s="29"/>
      <c r="GK204" s="29"/>
      <c r="GL204" s="29"/>
      <c r="GM204" s="29"/>
      <c r="GN204" s="29"/>
      <c r="GO204" s="29"/>
      <c r="GP204" s="29"/>
      <c r="GQ204" s="29"/>
      <c r="GR204" s="29"/>
      <c r="GS204" s="29"/>
      <c r="GT204" s="29"/>
      <c r="GU204" s="29"/>
      <c r="GV204" s="29"/>
      <c r="GW204" s="29"/>
      <c r="GX204" s="29"/>
      <c r="GY204" s="29"/>
      <c r="GZ204" s="29"/>
      <c r="HA204" s="29"/>
      <c r="HB204" s="29"/>
      <c r="HC204" s="29"/>
      <c r="HD204" s="29"/>
      <c r="HE204" s="29"/>
      <c r="HF204" s="29"/>
      <c r="HG204" s="29"/>
      <c r="HH204" s="29"/>
      <c r="HI204" s="29"/>
      <c r="HJ204" s="29"/>
      <c r="HK204" s="29"/>
      <c r="HL204" s="29"/>
      <c r="HM204" s="29"/>
      <c r="HN204" s="29"/>
      <c r="HO204" s="29"/>
      <c r="HP204" s="29"/>
      <c r="HQ204" s="29"/>
      <c r="HR204" s="29"/>
      <c r="HS204" s="29"/>
      <c r="HT204" s="29"/>
      <c r="HU204" s="29"/>
      <c r="HV204" s="29"/>
      <c r="HW204" s="29"/>
      <c r="HX204" s="29"/>
      <c r="HY204" s="29"/>
      <c r="HZ204" s="29"/>
      <c r="IA204" s="29"/>
      <c r="IB204" s="29"/>
      <c r="IC204" s="29"/>
      <c r="ID204" s="29"/>
      <c r="IE204" s="29"/>
      <c r="IF204" s="29"/>
      <c r="IG204" s="29"/>
      <c r="IH204" s="29"/>
      <c r="II204" s="29"/>
      <c r="IJ204" s="29"/>
      <c r="IK204" s="29"/>
      <c r="IL204" s="29"/>
      <c r="IM204" s="29"/>
      <c r="IN204" s="29"/>
      <c r="IO204" s="29"/>
      <c r="IP204" s="29"/>
      <c r="IQ204" s="29"/>
      <c r="IR204" s="29"/>
      <c r="IS204" s="29"/>
      <c r="IT204" s="29"/>
      <c r="IU204" s="29"/>
      <c r="IV204" s="54"/>
    </row>
    <row r="205" spans="1:256" s="27" customFormat="1" ht="27.9" hidden="1" customHeight="1">
      <c r="A205" s="41"/>
      <c r="B205" s="41"/>
      <c r="C205" s="41"/>
      <c r="D205" s="41"/>
      <c r="E205" s="4" t="s">
        <v>267</v>
      </c>
      <c r="F205" s="41"/>
      <c r="G205" s="41"/>
      <c r="H205" s="4" t="s">
        <v>267</v>
      </c>
      <c r="I205" s="41"/>
      <c r="J205" s="41"/>
      <c r="K205" s="4" t="s">
        <v>267</v>
      </c>
      <c r="L205" s="41"/>
      <c r="M205" s="2" t="s">
        <v>223</v>
      </c>
      <c r="N205" s="41"/>
      <c r="O205" s="2" t="s">
        <v>258</v>
      </c>
      <c r="P205" s="2" t="s">
        <v>253</v>
      </c>
      <c r="Q205" s="32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  <c r="FY205" s="29"/>
      <c r="FZ205" s="29"/>
      <c r="GA205" s="29"/>
      <c r="GB205" s="29"/>
      <c r="GC205" s="29"/>
      <c r="GD205" s="29"/>
      <c r="GE205" s="29"/>
      <c r="GF205" s="29"/>
      <c r="GG205" s="29"/>
      <c r="GH205" s="29"/>
      <c r="GI205" s="29"/>
      <c r="GJ205" s="29"/>
      <c r="GK205" s="29"/>
      <c r="GL205" s="29"/>
      <c r="GM205" s="29"/>
      <c r="GN205" s="29"/>
      <c r="GO205" s="29"/>
      <c r="GP205" s="29"/>
      <c r="GQ205" s="29"/>
      <c r="GR205" s="29"/>
      <c r="GS205" s="29"/>
      <c r="GT205" s="29"/>
      <c r="GU205" s="29"/>
      <c r="GV205" s="29"/>
      <c r="GW205" s="29"/>
      <c r="GX205" s="29"/>
      <c r="GY205" s="29"/>
      <c r="GZ205" s="29"/>
      <c r="HA205" s="29"/>
      <c r="HB205" s="29"/>
      <c r="HC205" s="29"/>
      <c r="HD205" s="29"/>
      <c r="HE205" s="29"/>
      <c r="HF205" s="29"/>
      <c r="HG205" s="29"/>
      <c r="HH205" s="29"/>
      <c r="HI205" s="29"/>
      <c r="HJ205" s="29"/>
      <c r="HK205" s="29"/>
      <c r="HL205" s="29"/>
      <c r="HM205" s="29"/>
      <c r="HN205" s="29"/>
      <c r="HO205" s="29"/>
      <c r="HP205" s="29"/>
      <c r="HQ205" s="29"/>
      <c r="HR205" s="29"/>
      <c r="HS205" s="29"/>
      <c r="HT205" s="29"/>
      <c r="HU205" s="29"/>
      <c r="HV205" s="29"/>
      <c r="HW205" s="29"/>
      <c r="HX205" s="29"/>
      <c r="HY205" s="29"/>
      <c r="HZ205" s="29"/>
      <c r="IA205" s="29"/>
      <c r="IB205" s="29"/>
      <c r="IC205" s="29"/>
      <c r="ID205" s="29"/>
      <c r="IE205" s="29"/>
      <c r="IF205" s="29"/>
      <c r="IG205" s="29"/>
      <c r="IH205" s="29"/>
      <c r="II205" s="29"/>
      <c r="IJ205" s="29"/>
      <c r="IK205" s="29"/>
      <c r="IL205" s="29"/>
      <c r="IM205" s="29"/>
      <c r="IN205" s="29"/>
      <c r="IO205" s="29"/>
      <c r="IP205" s="29"/>
      <c r="IQ205" s="29"/>
      <c r="IR205" s="29"/>
      <c r="IS205" s="29"/>
      <c r="IT205" s="29"/>
      <c r="IU205" s="29"/>
      <c r="IV205" s="54"/>
    </row>
    <row r="206" spans="1:256" s="27" customFormat="1" ht="27.9" hidden="1" customHeight="1">
      <c r="A206" s="41"/>
      <c r="B206" s="41"/>
      <c r="C206" s="41"/>
      <c r="D206" s="41"/>
      <c r="E206" s="4" t="s">
        <v>268</v>
      </c>
      <c r="F206" s="41"/>
      <c r="G206" s="41"/>
      <c r="H206" s="4" t="s">
        <v>268</v>
      </c>
      <c r="I206" s="41"/>
      <c r="J206" s="41"/>
      <c r="K206" s="4" t="s">
        <v>268</v>
      </c>
      <c r="L206" s="41"/>
      <c r="M206" s="2" t="s">
        <v>225</v>
      </c>
      <c r="N206" s="41"/>
      <c r="O206" s="2" t="s">
        <v>269</v>
      </c>
      <c r="P206" s="2" t="s">
        <v>254</v>
      </c>
      <c r="Q206" s="32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  <c r="FY206" s="29"/>
      <c r="FZ206" s="29"/>
      <c r="GA206" s="29"/>
      <c r="GB206" s="29"/>
      <c r="GC206" s="29"/>
      <c r="GD206" s="29"/>
      <c r="GE206" s="29"/>
      <c r="GF206" s="29"/>
      <c r="GG206" s="29"/>
      <c r="GH206" s="29"/>
      <c r="GI206" s="29"/>
      <c r="GJ206" s="29"/>
      <c r="GK206" s="29"/>
      <c r="GL206" s="29"/>
      <c r="GM206" s="29"/>
      <c r="GN206" s="29"/>
      <c r="GO206" s="29"/>
      <c r="GP206" s="29"/>
      <c r="GQ206" s="29"/>
      <c r="GR206" s="29"/>
      <c r="GS206" s="29"/>
      <c r="GT206" s="29"/>
      <c r="GU206" s="29"/>
      <c r="GV206" s="29"/>
      <c r="GW206" s="29"/>
      <c r="GX206" s="29"/>
      <c r="GY206" s="29"/>
      <c r="GZ206" s="29"/>
      <c r="HA206" s="29"/>
      <c r="HB206" s="29"/>
      <c r="HC206" s="29"/>
      <c r="HD206" s="29"/>
      <c r="HE206" s="29"/>
      <c r="HF206" s="29"/>
      <c r="HG206" s="29"/>
      <c r="HH206" s="29"/>
      <c r="HI206" s="29"/>
      <c r="HJ206" s="29"/>
      <c r="HK206" s="29"/>
      <c r="HL206" s="29"/>
      <c r="HM206" s="29"/>
      <c r="HN206" s="29"/>
      <c r="HO206" s="29"/>
      <c r="HP206" s="29"/>
      <c r="HQ206" s="29"/>
      <c r="HR206" s="29"/>
      <c r="HS206" s="29"/>
      <c r="HT206" s="29"/>
      <c r="HU206" s="29"/>
      <c r="HV206" s="29"/>
      <c r="HW206" s="29"/>
      <c r="HX206" s="29"/>
      <c r="HY206" s="29"/>
      <c r="HZ206" s="29"/>
      <c r="IA206" s="29"/>
      <c r="IB206" s="29"/>
      <c r="IC206" s="29"/>
      <c r="ID206" s="29"/>
      <c r="IE206" s="29"/>
      <c r="IF206" s="29"/>
      <c r="IG206" s="29"/>
      <c r="IH206" s="29"/>
      <c r="II206" s="29"/>
      <c r="IJ206" s="29"/>
      <c r="IK206" s="29"/>
      <c r="IL206" s="29"/>
      <c r="IM206" s="29"/>
      <c r="IN206" s="29"/>
      <c r="IO206" s="29"/>
      <c r="IP206" s="29"/>
      <c r="IQ206" s="29"/>
      <c r="IR206" s="29"/>
      <c r="IS206" s="29"/>
      <c r="IT206" s="29"/>
      <c r="IU206" s="29"/>
      <c r="IV206" s="54"/>
    </row>
    <row r="207" spans="1:256" s="27" customFormat="1" ht="27.9" hidden="1" customHeight="1">
      <c r="A207" s="41"/>
      <c r="B207" s="41"/>
      <c r="C207" s="41"/>
      <c r="D207" s="41"/>
      <c r="E207" s="4" t="s">
        <v>270</v>
      </c>
      <c r="F207" s="41"/>
      <c r="G207" s="41"/>
      <c r="H207" s="4" t="s">
        <v>270</v>
      </c>
      <c r="I207" s="41"/>
      <c r="J207" s="41"/>
      <c r="K207" s="4" t="s">
        <v>270</v>
      </c>
      <c r="L207" s="41"/>
      <c r="M207" s="2" t="s">
        <v>226</v>
      </c>
      <c r="N207" s="41"/>
      <c r="O207" s="2" t="s">
        <v>262</v>
      </c>
      <c r="P207" s="2" t="s">
        <v>255</v>
      </c>
      <c r="Q207" s="32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  <c r="FY207" s="29"/>
      <c r="FZ207" s="29"/>
      <c r="GA207" s="29"/>
      <c r="GB207" s="29"/>
      <c r="GC207" s="29"/>
      <c r="GD207" s="29"/>
      <c r="GE207" s="29"/>
      <c r="GF207" s="29"/>
      <c r="GG207" s="29"/>
      <c r="GH207" s="29"/>
      <c r="GI207" s="29"/>
      <c r="GJ207" s="29"/>
      <c r="GK207" s="29"/>
      <c r="GL207" s="29"/>
      <c r="GM207" s="29"/>
      <c r="GN207" s="29"/>
      <c r="GO207" s="29"/>
      <c r="GP207" s="29"/>
      <c r="GQ207" s="29"/>
      <c r="GR207" s="29"/>
      <c r="GS207" s="29"/>
      <c r="GT207" s="29"/>
      <c r="GU207" s="29"/>
      <c r="GV207" s="29"/>
      <c r="GW207" s="29"/>
      <c r="GX207" s="29"/>
      <c r="GY207" s="29"/>
      <c r="GZ207" s="29"/>
      <c r="HA207" s="29"/>
      <c r="HB207" s="29"/>
      <c r="HC207" s="29"/>
      <c r="HD207" s="29"/>
      <c r="HE207" s="29"/>
      <c r="HF207" s="29"/>
      <c r="HG207" s="29"/>
      <c r="HH207" s="29"/>
      <c r="HI207" s="29"/>
      <c r="HJ207" s="29"/>
      <c r="HK207" s="29"/>
      <c r="HL207" s="29"/>
      <c r="HM207" s="29"/>
      <c r="HN207" s="29"/>
      <c r="HO207" s="29"/>
      <c r="HP207" s="29"/>
      <c r="HQ207" s="29"/>
      <c r="HR207" s="29"/>
      <c r="HS207" s="29"/>
      <c r="HT207" s="29"/>
      <c r="HU207" s="29"/>
      <c r="HV207" s="29"/>
      <c r="HW207" s="29"/>
      <c r="HX207" s="29"/>
      <c r="HY207" s="29"/>
      <c r="HZ207" s="29"/>
      <c r="IA207" s="29"/>
      <c r="IB207" s="29"/>
      <c r="IC207" s="29"/>
      <c r="ID207" s="29"/>
      <c r="IE207" s="29"/>
      <c r="IF207" s="29"/>
      <c r="IG207" s="29"/>
      <c r="IH207" s="29"/>
      <c r="II207" s="29"/>
      <c r="IJ207" s="29"/>
      <c r="IK207" s="29"/>
      <c r="IL207" s="29"/>
      <c r="IM207" s="29"/>
      <c r="IN207" s="29"/>
      <c r="IO207" s="29"/>
      <c r="IP207" s="29"/>
      <c r="IQ207" s="29"/>
      <c r="IR207" s="29"/>
      <c r="IS207" s="29"/>
      <c r="IT207" s="29"/>
      <c r="IU207" s="29"/>
      <c r="IV207" s="54"/>
    </row>
    <row r="208" spans="1:256" s="27" customFormat="1" ht="27.9" hidden="1" customHeight="1">
      <c r="A208" s="41"/>
      <c r="B208" s="41"/>
      <c r="C208" s="41"/>
      <c r="D208" s="41"/>
      <c r="E208" s="4" t="s">
        <v>271</v>
      </c>
      <c r="F208" s="41"/>
      <c r="G208" s="41"/>
      <c r="H208" s="4" t="s">
        <v>271</v>
      </c>
      <c r="I208" s="41"/>
      <c r="J208" s="41"/>
      <c r="K208" s="4" t="s">
        <v>271</v>
      </c>
      <c r="L208" s="41"/>
      <c r="M208" s="2" t="s">
        <v>227</v>
      </c>
      <c r="N208" s="41"/>
      <c r="O208" s="2" t="s">
        <v>263</v>
      </c>
      <c r="P208" s="2" t="s">
        <v>257</v>
      </c>
      <c r="Q208" s="32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  <c r="FY208" s="29"/>
      <c r="FZ208" s="29"/>
      <c r="GA208" s="29"/>
      <c r="GB208" s="29"/>
      <c r="GC208" s="29"/>
      <c r="GD208" s="29"/>
      <c r="GE208" s="29"/>
      <c r="GF208" s="29"/>
      <c r="GG208" s="29"/>
      <c r="GH208" s="29"/>
      <c r="GI208" s="29"/>
      <c r="GJ208" s="29"/>
      <c r="GK208" s="29"/>
      <c r="GL208" s="29"/>
      <c r="GM208" s="29"/>
      <c r="GN208" s="29"/>
      <c r="GO208" s="29"/>
      <c r="GP208" s="29"/>
      <c r="GQ208" s="29"/>
      <c r="GR208" s="29"/>
      <c r="GS208" s="29"/>
      <c r="GT208" s="29"/>
      <c r="GU208" s="29"/>
      <c r="GV208" s="29"/>
      <c r="GW208" s="29"/>
      <c r="GX208" s="29"/>
      <c r="GY208" s="29"/>
      <c r="GZ208" s="29"/>
      <c r="HA208" s="29"/>
      <c r="HB208" s="29"/>
      <c r="HC208" s="29"/>
      <c r="HD208" s="29"/>
      <c r="HE208" s="29"/>
      <c r="HF208" s="29"/>
      <c r="HG208" s="29"/>
      <c r="HH208" s="29"/>
      <c r="HI208" s="29"/>
      <c r="HJ208" s="29"/>
      <c r="HK208" s="29"/>
      <c r="HL208" s="29"/>
      <c r="HM208" s="29"/>
      <c r="HN208" s="29"/>
      <c r="HO208" s="29"/>
      <c r="HP208" s="29"/>
      <c r="HQ208" s="29"/>
      <c r="HR208" s="29"/>
      <c r="HS208" s="29"/>
      <c r="HT208" s="29"/>
      <c r="HU208" s="29"/>
      <c r="HV208" s="29"/>
      <c r="HW208" s="29"/>
      <c r="HX208" s="29"/>
      <c r="HY208" s="29"/>
      <c r="HZ208" s="29"/>
      <c r="IA208" s="29"/>
      <c r="IB208" s="29"/>
      <c r="IC208" s="29"/>
      <c r="ID208" s="29"/>
      <c r="IE208" s="29"/>
      <c r="IF208" s="29"/>
      <c r="IG208" s="29"/>
      <c r="IH208" s="29"/>
      <c r="II208" s="29"/>
      <c r="IJ208" s="29"/>
      <c r="IK208" s="29"/>
      <c r="IL208" s="29"/>
      <c r="IM208" s="29"/>
      <c r="IN208" s="29"/>
      <c r="IO208" s="29"/>
      <c r="IP208" s="29"/>
      <c r="IQ208" s="29"/>
      <c r="IR208" s="29"/>
      <c r="IS208" s="29"/>
      <c r="IT208" s="29"/>
      <c r="IU208" s="29"/>
      <c r="IV208" s="54"/>
    </row>
    <row r="209" spans="1:256" s="27" customFormat="1" ht="27.9" hidden="1" customHeight="1">
      <c r="A209" s="41"/>
      <c r="B209" s="41"/>
      <c r="C209" s="41"/>
      <c r="D209" s="41"/>
      <c r="E209" s="4" t="s">
        <v>272</v>
      </c>
      <c r="F209" s="41"/>
      <c r="G209" s="41"/>
      <c r="H209" s="4" t="s">
        <v>272</v>
      </c>
      <c r="I209" s="41"/>
      <c r="J209" s="41"/>
      <c r="K209" s="4" t="s">
        <v>272</v>
      </c>
      <c r="L209" s="41"/>
      <c r="M209" s="2" t="s">
        <v>228</v>
      </c>
      <c r="N209" s="41"/>
      <c r="O209" s="2" t="s">
        <v>264</v>
      </c>
      <c r="P209" s="2" t="s">
        <v>258</v>
      </c>
      <c r="Q209" s="32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  <c r="FY209" s="29"/>
      <c r="FZ209" s="29"/>
      <c r="GA209" s="29"/>
      <c r="GB209" s="29"/>
      <c r="GC209" s="29"/>
      <c r="GD209" s="29"/>
      <c r="GE209" s="29"/>
      <c r="GF209" s="29"/>
      <c r="GG209" s="29"/>
      <c r="GH209" s="29"/>
      <c r="GI209" s="29"/>
      <c r="GJ209" s="29"/>
      <c r="GK209" s="29"/>
      <c r="GL209" s="29"/>
      <c r="GM209" s="29"/>
      <c r="GN209" s="29"/>
      <c r="GO209" s="29"/>
      <c r="GP209" s="29"/>
      <c r="GQ209" s="29"/>
      <c r="GR209" s="29"/>
      <c r="GS209" s="29"/>
      <c r="GT209" s="29"/>
      <c r="GU209" s="29"/>
      <c r="GV209" s="29"/>
      <c r="GW209" s="29"/>
      <c r="GX209" s="29"/>
      <c r="GY209" s="29"/>
      <c r="GZ209" s="29"/>
      <c r="HA209" s="29"/>
      <c r="HB209" s="29"/>
      <c r="HC209" s="29"/>
      <c r="HD209" s="29"/>
      <c r="HE209" s="29"/>
      <c r="HF209" s="29"/>
      <c r="HG209" s="29"/>
      <c r="HH209" s="29"/>
      <c r="HI209" s="29"/>
      <c r="HJ209" s="29"/>
      <c r="HK209" s="29"/>
      <c r="HL209" s="29"/>
      <c r="HM209" s="29"/>
      <c r="HN209" s="29"/>
      <c r="HO209" s="29"/>
      <c r="HP209" s="29"/>
      <c r="HQ209" s="29"/>
      <c r="HR209" s="29"/>
      <c r="HS209" s="29"/>
      <c r="HT209" s="29"/>
      <c r="HU209" s="29"/>
      <c r="HV209" s="29"/>
      <c r="HW209" s="29"/>
      <c r="HX209" s="29"/>
      <c r="HY209" s="29"/>
      <c r="HZ209" s="29"/>
      <c r="IA209" s="29"/>
      <c r="IB209" s="29"/>
      <c r="IC209" s="29"/>
      <c r="ID209" s="29"/>
      <c r="IE209" s="29"/>
      <c r="IF209" s="29"/>
      <c r="IG209" s="29"/>
      <c r="IH209" s="29"/>
      <c r="II209" s="29"/>
      <c r="IJ209" s="29"/>
      <c r="IK209" s="29"/>
      <c r="IL209" s="29"/>
      <c r="IM209" s="29"/>
      <c r="IN209" s="29"/>
      <c r="IO209" s="29"/>
      <c r="IP209" s="29"/>
      <c r="IQ209" s="29"/>
      <c r="IR209" s="29"/>
      <c r="IS209" s="29"/>
      <c r="IT209" s="29"/>
      <c r="IU209" s="29"/>
      <c r="IV209" s="54"/>
    </row>
    <row r="210" spans="1:256" s="27" customFormat="1" ht="27.9" hidden="1" customHeight="1">
      <c r="A210" s="41"/>
      <c r="B210" s="41"/>
      <c r="C210" s="41"/>
      <c r="D210" s="41"/>
      <c r="E210" s="4" t="s">
        <v>273</v>
      </c>
      <c r="F210" s="41"/>
      <c r="G210" s="41"/>
      <c r="H210" s="4" t="s">
        <v>273</v>
      </c>
      <c r="I210" s="41"/>
      <c r="J210" s="41"/>
      <c r="K210" s="4" t="s">
        <v>273</v>
      </c>
      <c r="L210" s="41"/>
      <c r="M210" s="2" t="s">
        <v>231</v>
      </c>
      <c r="N210" s="41"/>
      <c r="O210" s="2" t="s">
        <v>265</v>
      </c>
      <c r="P210" s="2" t="s">
        <v>269</v>
      </c>
      <c r="Q210" s="32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  <c r="FY210" s="29"/>
      <c r="FZ210" s="29"/>
      <c r="GA210" s="29"/>
      <c r="GB210" s="29"/>
      <c r="GC210" s="29"/>
      <c r="GD210" s="29"/>
      <c r="GE210" s="29"/>
      <c r="GF210" s="29"/>
      <c r="GG210" s="29"/>
      <c r="GH210" s="29"/>
      <c r="GI210" s="29"/>
      <c r="GJ210" s="29"/>
      <c r="GK210" s="29"/>
      <c r="GL210" s="29"/>
      <c r="GM210" s="29"/>
      <c r="GN210" s="29"/>
      <c r="GO210" s="29"/>
      <c r="GP210" s="29"/>
      <c r="GQ210" s="29"/>
      <c r="GR210" s="29"/>
      <c r="GS210" s="29"/>
      <c r="GT210" s="29"/>
      <c r="GU210" s="29"/>
      <c r="GV210" s="29"/>
      <c r="GW210" s="29"/>
      <c r="GX210" s="29"/>
      <c r="GY210" s="29"/>
      <c r="GZ210" s="29"/>
      <c r="HA210" s="29"/>
      <c r="HB210" s="29"/>
      <c r="HC210" s="29"/>
      <c r="HD210" s="29"/>
      <c r="HE210" s="29"/>
      <c r="HF210" s="29"/>
      <c r="HG210" s="29"/>
      <c r="HH210" s="29"/>
      <c r="HI210" s="29"/>
      <c r="HJ210" s="29"/>
      <c r="HK210" s="29"/>
      <c r="HL210" s="29"/>
      <c r="HM210" s="29"/>
      <c r="HN210" s="29"/>
      <c r="HO210" s="29"/>
      <c r="HP210" s="29"/>
      <c r="HQ210" s="29"/>
      <c r="HR210" s="29"/>
      <c r="HS210" s="29"/>
      <c r="HT210" s="29"/>
      <c r="HU210" s="29"/>
      <c r="HV210" s="29"/>
      <c r="HW210" s="29"/>
      <c r="HX210" s="29"/>
      <c r="HY210" s="29"/>
      <c r="HZ210" s="29"/>
      <c r="IA210" s="29"/>
      <c r="IB210" s="29"/>
      <c r="IC210" s="29"/>
      <c r="ID210" s="29"/>
      <c r="IE210" s="29"/>
      <c r="IF210" s="29"/>
      <c r="IG210" s="29"/>
      <c r="IH210" s="29"/>
      <c r="II210" s="29"/>
      <c r="IJ210" s="29"/>
      <c r="IK210" s="29"/>
      <c r="IL210" s="29"/>
      <c r="IM210" s="29"/>
      <c r="IN210" s="29"/>
      <c r="IO210" s="29"/>
      <c r="IP210" s="29"/>
      <c r="IQ210" s="29"/>
      <c r="IR210" s="29"/>
      <c r="IS210" s="29"/>
      <c r="IT210" s="29"/>
      <c r="IU210" s="29"/>
      <c r="IV210" s="54"/>
    </row>
    <row r="211" spans="1:256" s="27" customFormat="1" ht="27.9" hidden="1" customHeight="1">
      <c r="A211" s="41"/>
      <c r="B211" s="41"/>
      <c r="C211" s="41"/>
      <c r="D211" s="41"/>
      <c r="E211" s="4" t="s">
        <v>274</v>
      </c>
      <c r="F211" s="41"/>
      <c r="G211" s="41"/>
      <c r="H211" s="4" t="s">
        <v>274</v>
      </c>
      <c r="I211" s="41"/>
      <c r="J211" s="41"/>
      <c r="K211" s="4" t="s">
        <v>274</v>
      </c>
      <c r="L211" s="41"/>
      <c r="M211" s="2" t="s">
        <v>233</v>
      </c>
      <c r="N211" s="41"/>
      <c r="O211" s="2" t="s">
        <v>266</v>
      </c>
      <c r="P211" s="2" t="s">
        <v>262</v>
      </c>
      <c r="Q211" s="32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  <c r="FY211" s="29"/>
      <c r="FZ211" s="29"/>
      <c r="GA211" s="29"/>
      <c r="GB211" s="29"/>
      <c r="GC211" s="29"/>
      <c r="GD211" s="29"/>
      <c r="GE211" s="29"/>
      <c r="GF211" s="29"/>
      <c r="GG211" s="29"/>
      <c r="GH211" s="29"/>
      <c r="GI211" s="29"/>
      <c r="GJ211" s="29"/>
      <c r="GK211" s="29"/>
      <c r="GL211" s="29"/>
      <c r="GM211" s="29"/>
      <c r="GN211" s="29"/>
      <c r="GO211" s="29"/>
      <c r="GP211" s="29"/>
      <c r="GQ211" s="29"/>
      <c r="GR211" s="29"/>
      <c r="GS211" s="29"/>
      <c r="GT211" s="29"/>
      <c r="GU211" s="29"/>
      <c r="GV211" s="29"/>
      <c r="GW211" s="29"/>
      <c r="GX211" s="29"/>
      <c r="GY211" s="29"/>
      <c r="GZ211" s="29"/>
      <c r="HA211" s="29"/>
      <c r="HB211" s="29"/>
      <c r="HC211" s="29"/>
      <c r="HD211" s="29"/>
      <c r="HE211" s="29"/>
      <c r="HF211" s="29"/>
      <c r="HG211" s="29"/>
      <c r="HH211" s="29"/>
      <c r="HI211" s="29"/>
      <c r="HJ211" s="29"/>
      <c r="HK211" s="29"/>
      <c r="HL211" s="29"/>
      <c r="HM211" s="29"/>
      <c r="HN211" s="29"/>
      <c r="HO211" s="29"/>
      <c r="HP211" s="29"/>
      <c r="HQ211" s="29"/>
      <c r="HR211" s="29"/>
      <c r="HS211" s="29"/>
      <c r="HT211" s="29"/>
      <c r="HU211" s="29"/>
      <c r="HV211" s="29"/>
      <c r="HW211" s="29"/>
      <c r="HX211" s="29"/>
      <c r="HY211" s="29"/>
      <c r="HZ211" s="29"/>
      <c r="IA211" s="29"/>
      <c r="IB211" s="29"/>
      <c r="IC211" s="29"/>
      <c r="ID211" s="29"/>
      <c r="IE211" s="29"/>
      <c r="IF211" s="29"/>
      <c r="IG211" s="29"/>
      <c r="IH211" s="29"/>
      <c r="II211" s="29"/>
      <c r="IJ211" s="29"/>
      <c r="IK211" s="29"/>
      <c r="IL211" s="29"/>
      <c r="IM211" s="29"/>
      <c r="IN211" s="29"/>
      <c r="IO211" s="29"/>
      <c r="IP211" s="29"/>
      <c r="IQ211" s="29"/>
      <c r="IR211" s="29"/>
      <c r="IS211" s="29"/>
      <c r="IT211" s="29"/>
      <c r="IU211" s="29"/>
      <c r="IV211" s="54"/>
    </row>
    <row r="212" spans="1:256" s="27" customFormat="1" ht="27.9" hidden="1" customHeight="1">
      <c r="A212" s="41"/>
      <c r="B212" s="41"/>
      <c r="C212" s="41"/>
      <c r="D212" s="41"/>
      <c r="E212" s="4" t="s">
        <v>275</v>
      </c>
      <c r="F212" s="41"/>
      <c r="G212" s="41"/>
      <c r="H212" s="4" t="s">
        <v>275</v>
      </c>
      <c r="I212" s="41"/>
      <c r="J212" s="41"/>
      <c r="K212" s="4" t="s">
        <v>275</v>
      </c>
      <c r="L212" s="41"/>
      <c r="M212" s="2" t="s">
        <v>230</v>
      </c>
      <c r="N212" s="41"/>
      <c r="O212" s="2" t="s">
        <v>267</v>
      </c>
      <c r="P212" s="2" t="s">
        <v>263</v>
      </c>
      <c r="Q212" s="32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  <c r="FY212" s="29"/>
      <c r="FZ212" s="29"/>
      <c r="GA212" s="29"/>
      <c r="GB212" s="29"/>
      <c r="GC212" s="29"/>
      <c r="GD212" s="29"/>
      <c r="GE212" s="29"/>
      <c r="GF212" s="29"/>
      <c r="GG212" s="29"/>
      <c r="GH212" s="29"/>
      <c r="GI212" s="29"/>
      <c r="GJ212" s="29"/>
      <c r="GK212" s="29"/>
      <c r="GL212" s="29"/>
      <c r="GM212" s="29"/>
      <c r="GN212" s="29"/>
      <c r="GO212" s="29"/>
      <c r="GP212" s="29"/>
      <c r="GQ212" s="29"/>
      <c r="GR212" s="29"/>
      <c r="GS212" s="29"/>
      <c r="GT212" s="29"/>
      <c r="GU212" s="29"/>
      <c r="GV212" s="29"/>
      <c r="GW212" s="29"/>
      <c r="GX212" s="29"/>
      <c r="GY212" s="29"/>
      <c r="GZ212" s="29"/>
      <c r="HA212" s="29"/>
      <c r="HB212" s="29"/>
      <c r="HC212" s="29"/>
      <c r="HD212" s="29"/>
      <c r="HE212" s="29"/>
      <c r="HF212" s="29"/>
      <c r="HG212" s="29"/>
      <c r="HH212" s="29"/>
      <c r="HI212" s="29"/>
      <c r="HJ212" s="29"/>
      <c r="HK212" s="29"/>
      <c r="HL212" s="29"/>
      <c r="HM212" s="29"/>
      <c r="HN212" s="29"/>
      <c r="HO212" s="29"/>
      <c r="HP212" s="29"/>
      <c r="HQ212" s="29"/>
      <c r="HR212" s="29"/>
      <c r="HS212" s="29"/>
      <c r="HT212" s="29"/>
      <c r="HU212" s="29"/>
      <c r="HV212" s="29"/>
      <c r="HW212" s="29"/>
      <c r="HX212" s="29"/>
      <c r="HY212" s="29"/>
      <c r="HZ212" s="29"/>
      <c r="IA212" s="29"/>
      <c r="IB212" s="29"/>
      <c r="IC212" s="29"/>
      <c r="ID212" s="29"/>
      <c r="IE212" s="29"/>
      <c r="IF212" s="29"/>
      <c r="IG212" s="29"/>
      <c r="IH212" s="29"/>
      <c r="II212" s="29"/>
      <c r="IJ212" s="29"/>
      <c r="IK212" s="29"/>
      <c r="IL212" s="29"/>
      <c r="IM212" s="29"/>
      <c r="IN212" s="29"/>
      <c r="IO212" s="29"/>
      <c r="IP212" s="29"/>
      <c r="IQ212" s="29"/>
      <c r="IR212" s="29"/>
      <c r="IS212" s="29"/>
      <c r="IT212" s="29"/>
      <c r="IU212" s="29"/>
      <c r="IV212" s="54"/>
    </row>
    <row r="213" spans="1:256" s="27" customFormat="1" ht="27.9" hidden="1" customHeight="1">
      <c r="A213" s="41"/>
      <c r="B213" s="41"/>
      <c r="C213" s="41"/>
      <c r="D213" s="41"/>
      <c r="E213" s="4" t="s">
        <v>276</v>
      </c>
      <c r="F213" s="41"/>
      <c r="G213" s="41"/>
      <c r="H213" s="4" t="s">
        <v>276</v>
      </c>
      <c r="I213" s="41"/>
      <c r="J213" s="41"/>
      <c r="K213" s="4" t="s">
        <v>276</v>
      </c>
      <c r="L213" s="41"/>
      <c r="M213" s="2" t="s">
        <v>232</v>
      </c>
      <c r="N213" s="41"/>
      <c r="O213" s="2" t="s">
        <v>268</v>
      </c>
      <c r="P213" s="2" t="s">
        <v>264</v>
      </c>
      <c r="Q213" s="32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  <c r="HW213" s="29"/>
      <c r="HX213" s="29"/>
      <c r="HY213" s="29"/>
      <c r="HZ213" s="29"/>
      <c r="IA213" s="29"/>
      <c r="IB213" s="29"/>
      <c r="IC213" s="29"/>
      <c r="ID213" s="29"/>
      <c r="IE213" s="29"/>
      <c r="IF213" s="29"/>
      <c r="IG213" s="29"/>
      <c r="IH213" s="29"/>
      <c r="II213" s="29"/>
      <c r="IJ213" s="29"/>
      <c r="IK213" s="29"/>
      <c r="IL213" s="29"/>
      <c r="IM213" s="29"/>
      <c r="IN213" s="29"/>
      <c r="IO213" s="29"/>
      <c r="IP213" s="29"/>
      <c r="IQ213" s="29"/>
      <c r="IR213" s="29"/>
      <c r="IS213" s="29"/>
      <c r="IT213" s="29"/>
      <c r="IU213" s="29"/>
      <c r="IV213" s="54"/>
    </row>
    <row r="214" spans="1:256" s="27" customFormat="1" ht="27.9" hidden="1" customHeight="1">
      <c r="A214" s="41"/>
      <c r="B214" s="41"/>
      <c r="C214" s="41"/>
      <c r="D214" s="41"/>
      <c r="E214" s="4" t="s">
        <v>277</v>
      </c>
      <c r="F214" s="41"/>
      <c r="G214" s="41"/>
      <c r="H214" s="4" t="s">
        <v>277</v>
      </c>
      <c r="I214" s="41"/>
      <c r="J214" s="41"/>
      <c r="K214" s="4" t="s">
        <v>277</v>
      </c>
      <c r="L214" s="41"/>
      <c r="M214" s="2" t="s">
        <v>234</v>
      </c>
      <c r="N214" s="41"/>
      <c r="O214" s="2" t="s">
        <v>278</v>
      </c>
      <c r="P214" s="2" t="s">
        <v>265</v>
      </c>
      <c r="Q214" s="32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  <c r="FY214" s="29"/>
      <c r="FZ214" s="29"/>
      <c r="GA214" s="29"/>
      <c r="GB214" s="29"/>
      <c r="GC214" s="29"/>
      <c r="GD214" s="29"/>
      <c r="GE214" s="29"/>
      <c r="GF214" s="29"/>
      <c r="GG214" s="29"/>
      <c r="GH214" s="29"/>
      <c r="GI214" s="29"/>
      <c r="GJ214" s="29"/>
      <c r="GK214" s="29"/>
      <c r="GL214" s="29"/>
      <c r="GM214" s="29"/>
      <c r="GN214" s="29"/>
      <c r="GO214" s="29"/>
      <c r="GP214" s="29"/>
      <c r="GQ214" s="29"/>
      <c r="GR214" s="29"/>
      <c r="GS214" s="29"/>
      <c r="GT214" s="29"/>
      <c r="GU214" s="29"/>
      <c r="GV214" s="29"/>
      <c r="GW214" s="29"/>
      <c r="GX214" s="29"/>
      <c r="GY214" s="29"/>
      <c r="GZ214" s="29"/>
      <c r="HA214" s="29"/>
      <c r="HB214" s="29"/>
      <c r="HC214" s="29"/>
      <c r="HD214" s="29"/>
      <c r="HE214" s="29"/>
      <c r="HF214" s="29"/>
      <c r="HG214" s="29"/>
      <c r="HH214" s="29"/>
      <c r="HI214" s="29"/>
      <c r="HJ214" s="29"/>
      <c r="HK214" s="29"/>
      <c r="HL214" s="29"/>
      <c r="HM214" s="29"/>
      <c r="HN214" s="29"/>
      <c r="HO214" s="29"/>
      <c r="HP214" s="29"/>
      <c r="HQ214" s="29"/>
      <c r="HR214" s="29"/>
      <c r="HS214" s="29"/>
      <c r="HT214" s="29"/>
      <c r="HU214" s="29"/>
      <c r="HV214" s="29"/>
      <c r="HW214" s="29"/>
      <c r="HX214" s="29"/>
      <c r="HY214" s="29"/>
      <c r="HZ214" s="29"/>
      <c r="IA214" s="29"/>
      <c r="IB214" s="29"/>
      <c r="IC214" s="29"/>
      <c r="ID214" s="29"/>
      <c r="IE214" s="29"/>
      <c r="IF214" s="29"/>
      <c r="IG214" s="29"/>
      <c r="IH214" s="29"/>
      <c r="II214" s="29"/>
      <c r="IJ214" s="29"/>
      <c r="IK214" s="29"/>
      <c r="IL214" s="29"/>
      <c r="IM214" s="29"/>
      <c r="IN214" s="29"/>
      <c r="IO214" s="29"/>
      <c r="IP214" s="29"/>
      <c r="IQ214" s="29"/>
      <c r="IR214" s="29"/>
      <c r="IS214" s="29"/>
      <c r="IT214" s="29"/>
      <c r="IU214" s="29"/>
      <c r="IV214" s="54"/>
    </row>
    <row r="215" spans="1:256" s="27" customFormat="1" ht="27.9" hidden="1" customHeight="1">
      <c r="A215" s="41"/>
      <c r="B215" s="41"/>
      <c r="C215" s="41"/>
      <c r="D215" s="41"/>
      <c r="E215" s="4" t="s">
        <v>279</v>
      </c>
      <c r="F215" s="41"/>
      <c r="G215" s="41"/>
      <c r="H215" s="4" t="s">
        <v>279</v>
      </c>
      <c r="I215" s="41"/>
      <c r="J215" s="41"/>
      <c r="K215" s="4" t="s">
        <v>279</v>
      </c>
      <c r="L215" s="41"/>
      <c r="M215" s="2" t="s">
        <v>238</v>
      </c>
      <c r="N215" s="41"/>
      <c r="O215" s="2" t="s">
        <v>280</v>
      </c>
      <c r="P215" s="2" t="s">
        <v>266</v>
      </c>
      <c r="Q215" s="32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  <c r="FY215" s="29"/>
      <c r="FZ215" s="29"/>
      <c r="GA215" s="29"/>
      <c r="GB215" s="29"/>
      <c r="GC215" s="29"/>
      <c r="GD215" s="29"/>
      <c r="GE215" s="29"/>
      <c r="GF215" s="29"/>
      <c r="GG215" s="29"/>
      <c r="GH215" s="29"/>
      <c r="GI215" s="29"/>
      <c r="GJ215" s="29"/>
      <c r="GK215" s="29"/>
      <c r="GL215" s="29"/>
      <c r="GM215" s="29"/>
      <c r="GN215" s="29"/>
      <c r="GO215" s="29"/>
      <c r="GP215" s="29"/>
      <c r="GQ215" s="29"/>
      <c r="GR215" s="29"/>
      <c r="GS215" s="29"/>
      <c r="GT215" s="29"/>
      <c r="GU215" s="29"/>
      <c r="GV215" s="29"/>
      <c r="GW215" s="29"/>
      <c r="GX215" s="29"/>
      <c r="GY215" s="29"/>
      <c r="GZ215" s="29"/>
      <c r="HA215" s="29"/>
      <c r="HB215" s="29"/>
      <c r="HC215" s="29"/>
      <c r="HD215" s="29"/>
      <c r="HE215" s="29"/>
      <c r="HF215" s="29"/>
      <c r="HG215" s="29"/>
      <c r="HH215" s="29"/>
      <c r="HI215" s="29"/>
      <c r="HJ215" s="29"/>
      <c r="HK215" s="29"/>
      <c r="HL215" s="29"/>
      <c r="HM215" s="29"/>
      <c r="HN215" s="29"/>
      <c r="HO215" s="29"/>
      <c r="HP215" s="29"/>
      <c r="HQ215" s="29"/>
      <c r="HR215" s="29"/>
      <c r="HS215" s="29"/>
      <c r="HT215" s="29"/>
      <c r="HU215" s="29"/>
      <c r="HV215" s="29"/>
      <c r="HW215" s="29"/>
      <c r="HX215" s="29"/>
      <c r="HY215" s="29"/>
      <c r="HZ215" s="29"/>
      <c r="IA215" s="29"/>
      <c r="IB215" s="29"/>
      <c r="IC215" s="29"/>
      <c r="ID215" s="29"/>
      <c r="IE215" s="29"/>
      <c r="IF215" s="29"/>
      <c r="IG215" s="29"/>
      <c r="IH215" s="29"/>
      <c r="II215" s="29"/>
      <c r="IJ215" s="29"/>
      <c r="IK215" s="29"/>
      <c r="IL215" s="29"/>
      <c r="IM215" s="29"/>
      <c r="IN215" s="29"/>
      <c r="IO215" s="29"/>
      <c r="IP215" s="29"/>
      <c r="IQ215" s="29"/>
      <c r="IR215" s="29"/>
      <c r="IS215" s="29"/>
      <c r="IT215" s="29"/>
      <c r="IU215" s="29"/>
      <c r="IV215" s="54"/>
    </row>
    <row r="216" spans="1:256" s="27" customFormat="1" ht="27.9" hidden="1" customHeight="1">
      <c r="A216" s="41"/>
      <c r="B216" s="41"/>
      <c r="C216" s="41"/>
      <c r="D216" s="41"/>
      <c r="E216" s="4" t="s">
        <v>281</v>
      </c>
      <c r="F216" s="41"/>
      <c r="G216" s="41"/>
      <c r="H216" s="4" t="s">
        <v>281</v>
      </c>
      <c r="I216" s="41"/>
      <c r="J216" s="41"/>
      <c r="K216" s="4" t="s">
        <v>281</v>
      </c>
      <c r="L216" s="41"/>
      <c r="M216" s="2" t="s">
        <v>235</v>
      </c>
      <c r="N216" s="41"/>
      <c r="O216" s="2" t="s">
        <v>271</v>
      </c>
      <c r="P216" s="2" t="s">
        <v>267</v>
      </c>
      <c r="Q216" s="32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  <c r="FY216" s="29"/>
      <c r="FZ216" s="29"/>
      <c r="GA216" s="29"/>
      <c r="GB216" s="29"/>
      <c r="GC216" s="29"/>
      <c r="GD216" s="29"/>
      <c r="GE216" s="29"/>
      <c r="GF216" s="29"/>
      <c r="GG216" s="29"/>
      <c r="GH216" s="29"/>
      <c r="GI216" s="29"/>
      <c r="GJ216" s="29"/>
      <c r="GK216" s="29"/>
      <c r="GL216" s="29"/>
      <c r="GM216" s="29"/>
      <c r="GN216" s="29"/>
      <c r="GO216" s="29"/>
      <c r="GP216" s="29"/>
      <c r="GQ216" s="29"/>
      <c r="GR216" s="29"/>
      <c r="GS216" s="29"/>
      <c r="GT216" s="29"/>
      <c r="GU216" s="29"/>
      <c r="GV216" s="29"/>
      <c r="GW216" s="29"/>
      <c r="GX216" s="29"/>
      <c r="GY216" s="29"/>
      <c r="GZ216" s="29"/>
      <c r="HA216" s="29"/>
      <c r="HB216" s="29"/>
      <c r="HC216" s="29"/>
      <c r="HD216" s="29"/>
      <c r="HE216" s="29"/>
      <c r="HF216" s="29"/>
      <c r="HG216" s="29"/>
      <c r="HH216" s="29"/>
      <c r="HI216" s="29"/>
      <c r="HJ216" s="29"/>
      <c r="HK216" s="29"/>
      <c r="HL216" s="29"/>
      <c r="HM216" s="29"/>
      <c r="HN216" s="29"/>
      <c r="HO216" s="29"/>
      <c r="HP216" s="29"/>
      <c r="HQ216" s="29"/>
      <c r="HR216" s="29"/>
      <c r="HS216" s="29"/>
      <c r="HT216" s="29"/>
      <c r="HU216" s="29"/>
      <c r="HV216" s="29"/>
      <c r="HW216" s="29"/>
      <c r="HX216" s="29"/>
      <c r="HY216" s="29"/>
      <c r="HZ216" s="29"/>
      <c r="IA216" s="29"/>
      <c r="IB216" s="29"/>
      <c r="IC216" s="29"/>
      <c r="ID216" s="29"/>
      <c r="IE216" s="29"/>
      <c r="IF216" s="29"/>
      <c r="IG216" s="29"/>
      <c r="IH216" s="29"/>
      <c r="II216" s="29"/>
      <c r="IJ216" s="29"/>
      <c r="IK216" s="29"/>
      <c r="IL216" s="29"/>
      <c r="IM216" s="29"/>
      <c r="IN216" s="29"/>
      <c r="IO216" s="29"/>
      <c r="IP216" s="29"/>
      <c r="IQ216" s="29"/>
      <c r="IR216" s="29"/>
      <c r="IS216" s="29"/>
      <c r="IT216" s="29"/>
      <c r="IU216" s="29"/>
      <c r="IV216" s="54"/>
    </row>
    <row r="217" spans="1:256" s="27" customFormat="1" ht="27.9" hidden="1" customHeight="1">
      <c r="A217" s="55"/>
      <c r="B217" s="55"/>
      <c r="C217" s="55"/>
      <c r="D217" s="55"/>
      <c r="E217" s="4" t="s">
        <v>282</v>
      </c>
      <c r="F217" s="55"/>
      <c r="G217" s="55"/>
      <c r="H217" s="4" t="s">
        <v>282</v>
      </c>
      <c r="I217" s="55"/>
      <c r="J217" s="55"/>
      <c r="K217" s="4" t="s">
        <v>282</v>
      </c>
      <c r="L217" s="55"/>
      <c r="M217" s="2" t="s">
        <v>236</v>
      </c>
      <c r="N217" s="55"/>
      <c r="O217" s="2" t="s">
        <v>272</v>
      </c>
      <c r="P217" s="2" t="s">
        <v>268</v>
      </c>
      <c r="Q217" s="32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  <c r="FY217" s="29"/>
      <c r="FZ217" s="29"/>
      <c r="GA217" s="29"/>
      <c r="GB217" s="29"/>
      <c r="GC217" s="29"/>
      <c r="GD217" s="29"/>
      <c r="GE217" s="29"/>
      <c r="GF217" s="29"/>
      <c r="GG217" s="29"/>
      <c r="GH217" s="29"/>
      <c r="GI217" s="29"/>
      <c r="GJ217" s="29"/>
      <c r="GK217" s="29"/>
      <c r="GL217" s="29"/>
      <c r="GM217" s="29"/>
      <c r="GN217" s="29"/>
      <c r="GO217" s="29"/>
      <c r="GP217" s="29"/>
      <c r="GQ217" s="29"/>
      <c r="GR217" s="29"/>
      <c r="GS217" s="29"/>
      <c r="GT217" s="29"/>
      <c r="GU217" s="29"/>
      <c r="GV217" s="29"/>
      <c r="GW217" s="29"/>
      <c r="GX217" s="29"/>
      <c r="GY217" s="29"/>
      <c r="GZ217" s="29"/>
      <c r="HA217" s="29"/>
      <c r="HB217" s="29"/>
      <c r="HC217" s="29"/>
      <c r="HD217" s="29"/>
      <c r="HE217" s="29"/>
      <c r="HF217" s="29"/>
      <c r="HG217" s="29"/>
      <c r="HH217" s="29"/>
      <c r="HI217" s="29"/>
      <c r="HJ217" s="29"/>
      <c r="HK217" s="29"/>
      <c r="HL217" s="29"/>
      <c r="HM217" s="29"/>
      <c r="HN217" s="29"/>
      <c r="HO217" s="29"/>
      <c r="HP217" s="29"/>
      <c r="HQ217" s="29"/>
      <c r="HR217" s="29"/>
      <c r="HS217" s="29"/>
      <c r="HT217" s="29"/>
      <c r="HU217" s="29"/>
      <c r="HV217" s="29"/>
      <c r="HW217" s="29"/>
      <c r="HX217" s="29"/>
      <c r="HY217" s="29"/>
      <c r="HZ217" s="29"/>
      <c r="IA217" s="29"/>
      <c r="IB217" s="29"/>
      <c r="IC217" s="29"/>
      <c r="ID217" s="29"/>
      <c r="IE217" s="29"/>
      <c r="IF217" s="29"/>
      <c r="IG217" s="29"/>
      <c r="IH217" s="29"/>
      <c r="II217" s="29"/>
      <c r="IJ217" s="29"/>
      <c r="IK217" s="29"/>
      <c r="IL217" s="29"/>
      <c r="IM217" s="29"/>
      <c r="IN217" s="29"/>
      <c r="IO217" s="29"/>
      <c r="IP217" s="29"/>
      <c r="IQ217" s="29"/>
      <c r="IR217" s="29"/>
      <c r="IS217" s="29"/>
      <c r="IT217" s="29"/>
      <c r="IU217" s="29"/>
      <c r="IV217" s="54"/>
    </row>
    <row r="218" spans="1:256" s="27" customFormat="1" ht="27.9" hidden="1" customHeight="1">
      <c r="A218" s="29"/>
      <c r="B218" s="29"/>
      <c r="C218" s="29"/>
      <c r="D218" s="29"/>
      <c r="E218" s="4" t="s">
        <v>283</v>
      </c>
      <c r="F218" s="29"/>
      <c r="G218" s="55"/>
      <c r="H218" s="4" t="s">
        <v>283</v>
      </c>
      <c r="I218" s="55"/>
      <c r="J218" s="55"/>
      <c r="K218" s="4" t="s">
        <v>283</v>
      </c>
      <c r="L218" s="55"/>
      <c r="M218" s="2" t="s">
        <v>237</v>
      </c>
      <c r="N218" s="55"/>
      <c r="O218" s="2" t="s">
        <v>284</v>
      </c>
      <c r="P218" s="2" t="s">
        <v>278</v>
      </c>
      <c r="Q218" s="32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  <c r="FY218" s="29"/>
      <c r="FZ218" s="29"/>
      <c r="GA218" s="29"/>
      <c r="GB218" s="29"/>
      <c r="GC218" s="29"/>
      <c r="GD218" s="29"/>
      <c r="GE218" s="29"/>
      <c r="GF218" s="29"/>
      <c r="GG218" s="29"/>
      <c r="GH218" s="29"/>
      <c r="GI218" s="29"/>
      <c r="GJ218" s="29"/>
      <c r="GK218" s="29"/>
      <c r="GL218" s="29"/>
      <c r="GM218" s="29"/>
      <c r="GN218" s="29"/>
      <c r="GO218" s="29"/>
      <c r="GP218" s="29"/>
      <c r="GQ218" s="29"/>
      <c r="GR218" s="29"/>
      <c r="GS218" s="29"/>
      <c r="GT218" s="29"/>
      <c r="GU218" s="29"/>
      <c r="GV218" s="29"/>
      <c r="GW218" s="29"/>
      <c r="GX218" s="29"/>
      <c r="GY218" s="29"/>
      <c r="GZ218" s="29"/>
      <c r="HA218" s="29"/>
      <c r="HB218" s="29"/>
      <c r="HC218" s="29"/>
      <c r="HD218" s="29"/>
      <c r="HE218" s="29"/>
      <c r="HF218" s="29"/>
      <c r="HG218" s="29"/>
      <c r="HH218" s="29"/>
      <c r="HI218" s="29"/>
      <c r="HJ218" s="29"/>
      <c r="HK218" s="29"/>
      <c r="HL218" s="29"/>
      <c r="HM218" s="29"/>
      <c r="HN218" s="29"/>
      <c r="HO218" s="29"/>
      <c r="HP218" s="29"/>
      <c r="HQ218" s="29"/>
      <c r="HR218" s="29"/>
      <c r="HS218" s="29"/>
      <c r="HT218" s="29"/>
      <c r="HU218" s="29"/>
      <c r="HV218" s="29"/>
      <c r="HW218" s="29"/>
      <c r="HX218" s="29"/>
      <c r="HY218" s="29"/>
      <c r="HZ218" s="29"/>
      <c r="IA218" s="29"/>
      <c r="IB218" s="29"/>
      <c r="IC218" s="29"/>
      <c r="ID218" s="29"/>
      <c r="IE218" s="29"/>
      <c r="IF218" s="29"/>
      <c r="IG218" s="29"/>
      <c r="IH218" s="29"/>
      <c r="II218" s="29"/>
      <c r="IJ218" s="29"/>
      <c r="IK218" s="29"/>
      <c r="IL218" s="29"/>
      <c r="IM218" s="29"/>
      <c r="IN218" s="29"/>
      <c r="IO218" s="29"/>
      <c r="IP218" s="29"/>
      <c r="IQ218" s="29"/>
      <c r="IR218" s="29"/>
      <c r="IS218" s="29"/>
      <c r="IT218" s="29"/>
      <c r="IU218" s="29"/>
      <c r="IV218" s="54"/>
    </row>
    <row r="219" spans="1:256" s="27" customFormat="1" ht="27.9" hidden="1" customHeight="1">
      <c r="A219" s="29"/>
      <c r="B219" s="29"/>
      <c r="C219" s="29"/>
      <c r="D219" s="29"/>
      <c r="E219" s="4" t="s">
        <v>285</v>
      </c>
      <c r="F219" s="29"/>
      <c r="G219" s="29"/>
      <c r="H219" s="4" t="s">
        <v>285</v>
      </c>
      <c r="I219" s="29"/>
      <c r="J219" s="29"/>
      <c r="K219" s="4" t="s">
        <v>285</v>
      </c>
      <c r="L219" s="29"/>
      <c r="M219" s="2" t="s">
        <v>239</v>
      </c>
      <c r="N219" s="29"/>
      <c r="O219" s="2" t="s">
        <v>286</v>
      </c>
      <c r="P219" s="2" t="s">
        <v>280</v>
      </c>
      <c r="Q219" s="32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  <c r="FY219" s="29"/>
      <c r="FZ219" s="29"/>
      <c r="GA219" s="29"/>
      <c r="GB219" s="29"/>
      <c r="GC219" s="29"/>
      <c r="GD219" s="29"/>
      <c r="GE219" s="29"/>
      <c r="GF219" s="29"/>
      <c r="GG219" s="29"/>
      <c r="GH219" s="29"/>
      <c r="GI219" s="29"/>
      <c r="GJ219" s="29"/>
      <c r="GK219" s="29"/>
      <c r="GL219" s="29"/>
      <c r="GM219" s="29"/>
      <c r="GN219" s="29"/>
      <c r="GO219" s="29"/>
      <c r="GP219" s="29"/>
      <c r="GQ219" s="29"/>
      <c r="GR219" s="29"/>
      <c r="GS219" s="29"/>
      <c r="GT219" s="29"/>
      <c r="GU219" s="29"/>
      <c r="GV219" s="29"/>
      <c r="GW219" s="29"/>
      <c r="GX219" s="29"/>
      <c r="GY219" s="29"/>
      <c r="GZ219" s="29"/>
      <c r="HA219" s="29"/>
      <c r="HB219" s="29"/>
      <c r="HC219" s="29"/>
      <c r="HD219" s="29"/>
      <c r="HE219" s="29"/>
      <c r="HF219" s="29"/>
      <c r="HG219" s="29"/>
      <c r="HH219" s="29"/>
      <c r="HI219" s="29"/>
      <c r="HJ219" s="29"/>
      <c r="HK219" s="29"/>
      <c r="HL219" s="29"/>
      <c r="HM219" s="29"/>
      <c r="HN219" s="29"/>
      <c r="HO219" s="29"/>
      <c r="HP219" s="29"/>
      <c r="HQ219" s="29"/>
      <c r="HR219" s="29"/>
      <c r="HS219" s="29"/>
      <c r="HT219" s="29"/>
      <c r="HU219" s="29"/>
      <c r="HV219" s="29"/>
      <c r="HW219" s="29"/>
      <c r="HX219" s="29"/>
      <c r="HY219" s="29"/>
      <c r="HZ219" s="29"/>
      <c r="IA219" s="29"/>
      <c r="IB219" s="29"/>
      <c r="IC219" s="29"/>
      <c r="ID219" s="29"/>
      <c r="IE219" s="29"/>
      <c r="IF219" s="29"/>
      <c r="IG219" s="29"/>
      <c r="IH219" s="29"/>
      <c r="II219" s="29"/>
      <c r="IJ219" s="29"/>
      <c r="IK219" s="29"/>
      <c r="IL219" s="29"/>
      <c r="IM219" s="29"/>
      <c r="IN219" s="29"/>
      <c r="IO219" s="29"/>
      <c r="IP219" s="29"/>
      <c r="IQ219" s="29"/>
      <c r="IR219" s="29"/>
      <c r="IS219" s="29"/>
      <c r="IT219" s="29"/>
      <c r="IU219" s="29"/>
      <c r="IV219" s="54"/>
    </row>
    <row r="220" spans="1:256" s="27" customFormat="1" ht="27.9" hidden="1" customHeight="1">
      <c r="A220" s="29"/>
      <c r="B220" s="29"/>
      <c r="C220" s="29"/>
      <c r="D220" s="29"/>
      <c r="E220" s="4" t="s">
        <v>287</v>
      </c>
      <c r="F220" s="29"/>
      <c r="G220" s="29"/>
      <c r="H220" s="4" t="s">
        <v>287</v>
      </c>
      <c r="I220" s="29"/>
      <c r="J220" s="29"/>
      <c r="K220" s="4" t="s">
        <v>287</v>
      </c>
      <c r="L220" s="29"/>
      <c r="M220" s="2" t="s">
        <v>240</v>
      </c>
      <c r="N220" s="29"/>
      <c r="O220" s="2" t="s">
        <v>273</v>
      </c>
      <c r="P220" s="2" t="s">
        <v>271</v>
      </c>
      <c r="Q220" s="32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  <c r="FY220" s="29"/>
      <c r="FZ220" s="29"/>
      <c r="GA220" s="29"/>
      <c r="GB220" s="29"/>
      <c r="GC220" s="29"/>
      <c r="GD220" s="29"/>
      <c r="GE220" s="29"/>
      <c r="GF220" s="29"/>
      <c r="GG220" s="29"/>
      <c r="GH220" s="29"/>
      <c r="GI220" s="29"/>
      <c r="GJ220" s="29"/>
      <c r="GK220" s="29"/>
      <c r="GL220" s="29"/>
      <c r="GM220" s="29"/>
      <c r="GN220" s="29"/>
      <c r="GO220" s="29"/>
      <c r="GP220" s="29"/>
      <c r="GQ220" s="29"/>
      <c r="GR220" s="29"/>
      <c r="GS220" s="29"/>
      <c r="GT220" s="29"/>
      <c r="GU220" s="29"/>
      <c r="GV220" s="29"/>
      <c r="GW220" s="29"/>
      <c r="GX220" s="29"/>
      <c r="GY220" s="29"/>
      <c r="GZ220" s="29"/>
      <c r="HA220" s="29"/>
      <c r="HB220" s="29"/>
      <c r="HC220" s="29"/>
      <c r="HD220" s="29"/>
      <c r="HE220" s="29"/>
      <c r="HF220" s="29"/>
      <c r="HG220" s="29"/>
      <c r="HH220" s="29"/>
      <c r="HI220" s="29"/>
      <c r="HJ220" s="29"/>
      <c r="HK220" s="29"/>
      <c r="HL220" s="29"/>
      <c r="HM220" s="29"/>
      <c r="HN220" s="29"/>
      <c r="HO220" s="29"/>
      <c r="HP220" s="29"/>
      <c r="HQ220" s="29"/>
      <c r="HR220" s="29"/>
      <c r="HS220" s="29"/>
      <c r="HT220" s="29"/>
      <c r="HU220" s="29"/>
      <c r="HV220" s="29"/>
      <c r="HW220" s="29"/>
      <c r="HX220" s="29"/>
      <c r="HY220" s="29"/>
      <c r="HZ220" s="29"/>
      <c r="IA220" s="29"/>
      <c r="IB220" s="29"/>
      <c r="IC220" s="29"/>
      <c r="ID220" s="29"/>
      <c r="IE220" s="29"/>
      <c r="IF220" s="29"/>
      <c r="IG220" s="29"/>
      <c r="IH220" s="29"/>
      <c r="II220" s="29"/>
      <c r="IJ220" s="29"/>
      <c r="IK220" s="29"/>
      <c r="IL220" s="29"/>
      <c r="IM220" s="29"/>
      <c r="IN220" s="29"/>
      <c r="IO220" s="29"/>
      <c r="IP220" s="29"/>
      <c r="IQ220" s="29"/>
      <c r="IR220" s="29"/>
      <c r="IS220" s="29"/>
      <c r="IT220" s="29"/>
      <c r="IU220" s="29"/>
      <c r="IV220" s="54"/>
    </row>
    <row r="221" spans="1:256" s="27" customFormat="1" ht="27.9" hidden="1" customHeight="1">
      <c r="A221" s="29"/>
      <c r="B221" s="29"/>
      <c r="C221" s="29"/>
      <c r="D221" s="29"/>
      <c r="E221" s="4" t="s">
        <v>288</v>
      </c>
      <c r="F221" s="29"/>
      <c r="G221" s="29"/>
      <c r="H221" s="4" t="s">
        <v>288</v>
      </c>
      <c r="I221" s="29"/>
      <c r="J221" s="29"/>
      <c r="K221" s="4" t="s">
        <v>288</v>
      </c>
      <c r="L221" s="29"/>
      <c r="M221" s="2" t="s">
        <v>245</v>
      </c>
      <c r="N221" s="29"/>
      <c r="O221" s="2" t="s">
        <v>289</v>
      </c>
      <c r="P221" s="2" t="s">
        <v>272</v>
      </c>
      <c r="Q221" s="32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  <c r="FY221" s="29"/>
      <c r="FZ221" s="29"/>
      <c r="GA221" s="29"/>
      <c r="GB221" s="29"/>
      <c r="GC221" s="29"/>
      <c r="GD221" s="29"/>
      <c r="GE221" s="29"/>
      <c r="GF221" s="29"/>
      <c r="GG221" s="29"/>
      <c r="GH221" s="29"/>
      <c r="GI221" s="29"/>
      <c r="GJ221" s="29"/>
      <c r="GK221" s="29"/>
      <c r="GL221" s="29"/>
      <c r="GM221" s="29"/>
      <c r="GN221" s="29"/>
      <c r="GO221" s="29"/>
      <c r="GP221" s="29"/>
      <c r="GQ221" s="29"/>
      <c r="GR221" s="29"/>
      <c r="GS221" s="29"/>
      <c r="GT221" s="29"/>
      <c r="GU221" s="29"/>
      <c r="GV221" s="29"/>
      <c r="GW221" s="29"/>
      <c r="GX221" s="29"/>
      <c r="GY221" s="29"/>
      <c r="GZ221" s="29"/>
      <c r="HA221" s="29"/>
      <c r="HB221" s="29"/>
      <c r="HC221" s="29"/>
      <c r="HD221" s="29"/>
      <c r="HE221" s="29"/>
      <c r="HF221" s="29"/>
      <c r="HG221" s="29"/>
      <c r="HH221" s="29"/>
      <c r="HI221" s="29"/>
      <c r="HJ221" s="29"/>
      <c r="HK221" s="29"/>
      <c r="HL221" s="29"/>
      <c r="HM221" s="29"/>
      <c r="HN221" s="29"/>
      <c r="HO221" s="29"/>
      <c r="HP221" s="29"/>
      <c r="HQ221" s="29"/>
      <c r="HR221" s="29"/>
      <c r="HS221" s="29"/>
      <c r="HT221" s="29"/>
      <c r="HU221" s="29"/>
      <c r="HV221" s="29"/>
      <c r="HW221" s="29"/>
      <c r="HX221" s="29"/>
      <c r="HY221" s="29"/>
      <c r="HZ221" s="29"/>
      <c r="IA221" s="29"/>
      <c r="IB221" s="29"/>
      <c r="IC221" s="29"/>
      <c r="ID221" s="29"/>
      <c r="IE221" s="29"/>
      <c r="IF221" s="29"/>
      <c r="IG221" s="29"/>
      <c r="IH221" s="29"/>
      <c r="II221" s="29"/>
      <c r="IJ221" s="29"/>
      <c r="IK221" s="29"/>
      <c r="IL221" s="29"/>
      <c r="IM221" s="29"/>
      <c r="IN221" s="29"/>
      <c r="IO221" s="29"/>
      <c r="IP221" s="29"/>
      <c r="IQ221" s="29"/>
      <c r="IR221" s="29"/>
      <c r="IS221" s="29"/>
      <c r="IT221" s="29"/>
      <c r="IU221" s="29"/>
      <c r="IV221" s="54"/>
    </row>
    <row r="222" spans="1:256" s="27" customFormat="1" ht="27.9" hidden="1" customHeight="1">
      <c r="A222" s="29"/>
      <c r="B222" s="29"/>
      <c r="C222" s="29"/>
      <c r="D222" s="29"/>
      <c r="E222" s="4" t="s">
        <v>290</v>
      </c>
      <c r="F222" s="29"/>
      <c r="G222" s="29"/>
      <c r="H222" s="4" t="s">
        <v>290</v>
      </c>
      <c r="I222" s="29"/>
      <c r="J222" s="29"/>
      <c r="K222" s="4" t="s">
        <v>290</v>
      </c>
      <c r="L222" s="29"/>
      <c r="M222" s="2" t="s">
        <v>241</v>
      </c>
      <c r="N222" s="29"/>
      <c r="O222" s="2" t="s">
        <v>275</v>
      </c>
      <c r="P222" s="2" t="s">
        <v>284</v>
      </c>
      <c r="Q222" s="32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  <c r="FY222" s="29"/>
      <c r="FZ222" s="29"/>
      <c r="GA222" s="29"/>
      <c r="GB222" s="29"/>
      <c r="GC222" s="29"/>
      <c r="GD222" s="29"/>
      <c r="GE222" s="29"/>
      <c r="GF222" s="29"/>
      <c r="GG222" s="29"/>
      <c r="GH222" s="29"/>
      <c r="GI222" s="29"/>
      <c r="GJ222" s="29"/>
      <c r="GK222" s="29"/>
      <c r="GL222" s="29"/>
      <c r="GM222" s="29"/>
      <c r="GN222" s="29"/>
      <c r="GO222" s="29"/>
      <c r="GP222" s="29"/>
      <c r="GQ222" s="29"/>
      <c r="GR222" s="29"/>
      <c r="GS222" s="29"/>
      <c r="GT222" s="29"/>
      <c r="GU222" s="29"/>
      <c r="GV222" s="29"/>
      <c r="GW222" s="29"/>
      <c r="GX222" s="29"/>
      <c r="GY222" s="29"/>
      <c r="GZ222" s="29"/>
      <c r="HA222" s="29"/>
      <c r="HB222" s="29"/>
      <c r="HC222" s="29"/>
      <c r="HD222" s="29"/>
      <c r="HE222" s="29"/>
      <c r="HF222" s="29"/>
      <c r="HG222" s="29"/>
      <c r="HH222" s="29"/>
      <c r="HI222" s="29"/>
      <c r="HJ222" s="29"/>
      <c r="HK222" s="29"/>
      <c r="HL222" s="29"/>
      <c r="HM222" s="29"/>
      <c r="HN222" s="29"/>
      <c r="HO222" s="29"/>
      <c r="HP222" s="29"/>
      <c r="HQ222" s="29"/>
      <c r="HR222" s="29"/>
      <c r="HS222" s="29"/>
      <c r="HT222" s="29"/>
      <c r="HU222" s="29"/>
      <c r="HV222" s="29"/>
      <c r="HW222" s="29"/>
      <c r="HX222" s="29"/>
      <c r="HY222" s="29"/>
      <c r="HZ222" s="29"/>
      <c r="IA222" s="29"/>
      <c r="IB222" s="29"/>
      <c r="IC222" s="29"/>
      <c r="ID222" s="29"/>
      <c r="IE222" s="29"/>
      <c r="IF222" s="29"/>
      <c r="IG222" s="29"/>
      <c r="IH222" s="29"/>
      <c r="II222" s="29"/>
      <c r="IJ222" s="29"/>
      <c r="IK222" s="29"/>
      <c r="IL222" s="29"/>
      <c r="IM222" s="29"/>
      <c r="IN222" s="29"/>
      <c r="IO222" s="29"/>
      <c r="IP222" s="29"/>
      <c r="IQ222" s="29"/>
      <c r="IR222" s="29"/>
      <c r="IS222" s="29"/>
      <c r="IT222" s="29"/>
      <c r="IU222" s="29"/>
      <c r="IV222" s="54"/>
    </row>
    <row r="223" spans="1:256" s="27" customFormat="1" ht="27.9" hidden="1" customHeight="1">
      <c r="A223" s="29"/>
      <c r="B223" s="29"/>
      <c r="C223" s="29"/>
      <c r="D223" s="29"/>
      <c r="E223" s="4" t="s">
        <v>291</v>
      </c>
      <c r="F223" s="29"/>
      <c r="G223" s="29"/>
      <c r="H223" s="4" t="s">
        <v>291</v>
      </c>
      <c r="I223" s="29"/>
      <c r="J223" s="29"/>
      <c r="K223" s="4" t="s">
        <v>291</v>
      </c>
      <c r="L223" s="29"/>
      <c r="M223" s="2" t="s">
        <v>242</v>
      </c>
      <c r="N223" s="29"/>
      <c r="O223" s="2" t="s">
        <v>276</v>
      </c>
      <c r="P223" s="2" t="s">
        <v>286</v>
      </c>
      <c r="Q223" s="32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  <c r="FY223" s="29"/>
      <c r="FZ223" s="29"/>
      <c r="GA223" s="29"/>
      <c r="GB223" s="29"/>
      <c r="GC223" s="29"/>
      <c r="GD223" s="29"/>
      <c r="GE223" s="29"/>
      <c r="GF223" s="29"/>
      <c r="GG223" s="29"/>
      <c r="GH223" s="29"/>
      <c r="GI223" s="29"/>
      <c r="GJ223" s="29"/>
      <c r="GK223" s="29"/>
      <c r="GL223" s="29"/>
      <c r="GM223" s="29"/>
      <c r="GN223" s="29"/>
      <c r="GO223" s="29"/>
      <c r="GP223" s="29"/>
      <c r="GQ223" s="29"/>
      <c r="GR223" s="29"/>
      <c r="GS223" s="29"/>
      <c r="GT223" s="29"/>
      <c r="GU223" s="29"/>
      <c r="GV223" s="29"/>
      <c r="GW223" s="29"/>
      <c r="GX223" s="29"/>
      <c r="GY223" s="29"/>
      <c r="GZ223" s="29"/>
      <c r="HA223" s="29"/>
      <c r="HB223" s="29"/>
      <c r="HC223" s="29"/>
      <c r="HD223" s="29"/>
      <c r="HE223" s="29"/>
      <c r="HF223" s="29"/>
      <c r="HG223" s="29"/>
      <c r="HH223" s="29"/>
      <c r="HI223" s="29"/>
      <c r="HJ223" s="29"/>
      <c r="HK223" s="29"/>
      <c r="HL223" s="29"/>
      <c r="HM223" s="29"/>
      <c r="HN223" s="29"/>
      <c r="HO223" s="29"/>
      <c r="HP223" s="29"/>
      <c r="HQ223" s="29"/>
      <c r="HR223" s="29"/>
      <c r="HS223" s="29"/>
      <c r="HT223" s="29"/>
      <c r="HU223" s="29"/>
      <c r="HV223" s="29"/>
      <c r="HW223" s="29"/>
      <c r="HX223" s="29"/>
      <c r="HY223" s="29"/>
      <c r="HZ223" s="29"/>
      <c r="IA223" s="29"/>
      <c r="IB223" s="29"/>
      <c r="IC223" s="29"/>
      <c r="ID223" s="29"/>
      <c r="IE223" s="29"/>
      <c r="IF223" s="29"/>
      <c r="IG223" s="29"/>
      <c r="IH223" s="29"/>
      <c r="II223" s="29"/>
      <c r="IJ223" s="29"/>
      <c r="IK223" s="29"/>
      <c r="IL223" s="29"/>
      <c r="IM223" s="29"/>
      <c r="IN223" s="29"/>
      <c r="IO223" s="29"/>
      <c r="IP223" s="29"/>
      <c r="IQ223" s="29"/>
      <c r="IR223" s="29"/>
      <c r="IS223" s="29"/>
      <c r="IT223" s="29"/>
      <c r="IU223" s="29"/>
      <c r="IV223" s="54"/>
    </row>
    <row r="224" spans="1:256" s="27" customFormat="1" ht="27.9" hidden="1" customHeight="1">
      <c r="A224" s="29"/>
      <c r="B224" s="29"/>
      <c r="C224" s="29"/>
      <c r="D224" s="29"/>
      <c r="E224" s="4" t="s">
        <v>292</v>
      </c>
      <c r="F224" s="29"/>
      <c r="G224" s="29"/>
      <c r="H224" s="4" t="s">
        <v>292</v>
      </c>
      <c r="I224" s="29"/>
      <c r="J224" s="29"/>
      <c r="K224" s="4" t="s">
        <v>292</v>
      </c>
      <c r="L224" s="29"/>
      <c r="M224" s="2" t="s">
        <v>249</v>
      </c>
      <c r="N224" s="29"/>
      <c r="O224" s="2" t="s">
        <v>277</v>
      </c>
      <c r="P224" s="2" t="s">
        <v>273</v>
      </c>
      <c r="Q224" s="32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  <c r="FY224" s="29"/>
      <c r="FZ224" s="29"/>
      <c r="GA224" s="29"/>
      <c r="GB224" s="29"/>
      <c r="GC224" s="29"/>
      <c r="GD224" s="29"/>
      <c r="GE224" s="29"/>
      <c r="GF224" s="29"/>
      <c r="GG224" s="29"/>
      <c r="GH224" s="29"/>
      <c r="GI224" s="29"/>
      <c r="GJ224" s="29"/>
      <c r="GK224" s="29"/>
      <c r="GL224" s="29"/>
      <c r="GM224" s="29"/>
      <c r="GN224" s="29"/>
      <c r="GO224" s="29"/>
      <c r="GP224" s="29"/>
      <c r="GQ224" s="29"/>
      <c r="GR224" s="29"/>
      <c r="GS224" s="29"/>
      <c r="GT224" s="29"/>
      <c r="GU224" s="29"/>
      <c r="GV224" s="29"/>
      <c r="GW224" s="29"/>
      <c r="GX224" s="29"/>
      <c r="GY224" s="29"/>
      <c r="GZ224" s="29"/>
      <c r="HA224" s="29"/>
      <c r="HB224" s="29"/>
      <c r="HC224" s="29"/>
      <c r="HD224" s="29"/>
      <c r="HE224" s="29"/>
      <c r="HF224" s="29"/>
      <c r="HG224" s="29"/>
      <c r="HH224" s="29"/>
      <c r="HI224" s="29"/>
      <c r="HJ224" s="29"/>
      <c r="HK224" s="29"/>
      <c r="HL224" s="29"/>
      <c r="HM224" s="29"/>
      <c r="HN224" s="29"/>
      <c r="HO224" s="29"/>
      <c r="HP224" s="29"/>
      <c r="HQ224" s="29"/>
      <c r="HR224" s="29"/>
      <c r="HS224" s="29"/>
      <c r="HT224" s="29"/>
      <c r="HU224" s="29"/>
      <c r="HV224" s="29"/>
      <c r="HW224" s="29"/>
      <c r="HX224" s="29"/>
      <c r="HY224" s="29"/>
      <c r="HZ224" s="29"/>
      <c r="IA224" s="29"/>
      <c r="IB224" s="29"/>
      <c r="IC224" s="29"/>
      <c r="ID224" s="29"/>
      <c r="IE224" s="29"/>
      <c r="IF224" s="29"/>
      <c r="IG224" s="29"/>
      <c r="IH224" s="29"/>
      <c r="II224" s="29"/>
      <c r="IJ224" s="29"/>
      <c r="IK224" s="29"/>
      <c r="IL224" s="29"/>
      <c r="IM224" s="29"/>
      <c r="IN224" s="29"/>
      <c r="IO224" s="29"/>
      <c r="IP224" s="29"/>
      <c r="IQ224" s="29"/>
      <c r="IR224" s="29"/>
      <c r="IS224" s="29"/>
      <c r="IT224" s="29"/>
      <c r="IU224" s="29"/>
      <c r="IV224" s="54"/>
    </row>
    <row r="225" spans="1:256" s="27" customFormat="1" ht="27.9" hidden="1" customHeight="1">
      <c r="A225" s="41"/>
      <c r="B225" s="41"/>
      <c r="C225" s="41"/>
      <c r="D225" s="41"/>
      <c r="E225" s="4" t="s">
        <v>293</v>
      </c>
      <c r="F225" s="41"/>
      <c r="G225" s="41"/>
      <c r="H225" s="4" t="s">
        <v>293</v>
      </c>
      <c r="I225" s="41"/>
      <c r="J225" s="41"/>
      <c r="K225" s="4" t="s">
        <v>293</v>
      </c>
      <c r="L225" s="41"/>
      <c r="M225" s="2" t="s">
        <v>244</v>
      </c>
      <c r="N225" s="41"/>
      <c r="O225" s="2" t="s">
        <v>279</v>
      </c>
      <c r="P225" s="2" t="s">
        <v>289</v>
      </c>
      <c r="Q225" s="32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  <c r="FY225" s="29"/>
      <c r="FZ225" s="29"/>
      <c r="GA225" s="29"/>
      <c r="GB225" s="29"/>
      <c r="GC225" s="29"/>
      <c r="GD225" s="29"/>
      <c r="GE225" s="29"/>
      <c r="GF225" s="29"/>
      <c r="GG225" s="29"/>
      <c r="GH225" s="29"/>
      <c r="GI225" s="29"/>
      <c r="GJ225" s="29"/>
      <c r="GK225" s="29"/>
      <c r="GL225" s="29"/>
      <c r="GM225" s="29"/>
      <c r="GN225" s="29"/>
      <c r="GO225" s="29"/>
      <c r="GP225" s="29"/>
      <c r="GQ225" s="29"/>
      <c r="GR225" s="29"/>
      <c r="GS225" s="29"/>
      <c r="GT225" s="29"/>
      <c r="GU225" s="29"/>
      <c r="GV225" s="29"/>
      <c r="GW225" s="29"/>
      <c r="GX225" s="29"/>
      <c r="GY225" s="29"/>
      <c r="GZ225" s="29"/>
      <c r="HA225" s="29"/>
      <c r="HB225" s="29"/>
      <c r="HC225" s="29"/>
      <c r="HD225" s="29"/>
      <c r="HE225" s="29"/>
      <c r="HF225" s="29"/>
      <c r="HG225" s="29"/>
      <c r="HH225" s="29"/>
      <c r="HI225" s="29"/>
      <c r="HJ225" s="29"/>
      <c r="HK225" s="29"/>
      <c r="HL225" s="29"/>
      <c r="HM225" s="29"/>
      <c r="HN225" s="29"/>
      <c r="HO225" s="29"/>
      <c r="HP225" s="29"/>
      <c r="HQ225" s="29"/>
      <c r="HR225" s="29"/>
      <c r="HS225" s="29"/>
      <c r="HT225" s="29"/>
      <c r="HU225" s="29"/>
      <c r="HV225" s="29"/>
      <c r="HW225" s="29"/>
      <c r="HX225" s="29"/>
      <c r="HY225" s="29"/>
      <c r="HZ225" s="29"/>
      <c r="IA225" s="29"/>
      <c r="IB225" s="29"/>
      <c r="IC225" s="29"/>
      <c r="ID225" s="29"/>
      <c r="IE225" s="29"/>
      <c r="IF225" s="29"/>
      <c r="IG225" s="29"/>
      <c r="IH225" s="29"/>
      <c r="II225" s="29"/>
      <c r="IJ225" s="29"/>
      <c r="IK225" s="29"/>
      <c r="IL225" s="29"/>
      <c r="IM225" s="29"/>
      <c r="IN225" s="29"/>
      <c r="IO225" s="29"/>
      <c r="IP225" s="29"/>
      <c r="IQ225" s="29"/>
      <c r="IR225" s="29"/>
      <c r="IS225" s="29"/>
      <c r="IT225" s="29"/>
      <c r="IU225" s="29"/>
      <c r="IV225" s="54"/>
    </row>
    <row r="226" spans="1:256" s="27" customFormat="1" ht="27.9" hidden="1" customHeight="1">
      <c r="A226" s="53"/>
      <c r="B226" s="53"/>
      <c r="C226" s="53"/>
      <c r="D226" s="53"/>
      <c r="E226" s="4" t="s">
        <v>294</v>
      </c>
      <c r="F226" s="53"/>
      <c r="G226" s="53"/>
      <c r="H226" s="4" t="s">
        <v>294</v>
      </c>
      <c r="I226" s="53"/>
      <c r="J226" s="53"/>
      <c r="K226" s="4" t="s">
        <v>294</v>
      </c>
      <c r="L226" s="53"/>
      <c r="M226" s="2" t="s">
        <v>246</v>
      </c>
      <c r="N226" s="53"/>
      <c r="O226" s="2" t="s">
        <v>281</v>
      </c>
      <c r="P226" s="2" t="s">
        <v>275</v>
      </c>
      <c r="Q226" s="32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  <c r="FY226" s="29"/>
      <c r="FZ226" s="29"/>
      <c r="GA226" s="29"/>
      <c r="GB226" s="29"/>
      <c r="GC226" s="29"/>
      <c r="GD226" s="29"/>
      <c r="GE226" s="29"/>
      <c r="GF226" s="29"/>
      <c r="GG226" s="29"/>
      <c r="GH226" s="29"/>
      <c r="GI226" s="29"/>
      <c r="GJ226" s="29"/>
      <c r="GK226" s="29"/>
      <c r="GL226" s="29"/>
      <c r="GM226" s="29"/>
      <c r="GN226" s="29"/>
      <c r="GO226" s="29"/>
      <c r="GP226" s="29"/>
      <c r="GQ226" s="29"/>
      <c r="GR226" s="29"/>
      <c r="GS226" s="29"/>
      <c r="GT226" s="29"/>
      <c r="GU226" s="29"/>
      <c r="GV226" s="29"/>
      <c r="GW226" s="29"/>
      <c r="GX226" s="29"/>
      <c r="GY226" s="29"/>
      <c r="GZ226" s="29"/>
      <c r="HA226" s="29"/>
      <c r="HB226" s="29"/>
      <c r="HC226" s="29"/>
      <c r="HD226" s="29"/>
      <c r="HE226" s="29"/>
      <c r="HF226" s="29"/>
      <c r="HG226" s="29"/>
      <c r="HH226" s="29"/>
      <c r="HI226" s="29"/>
      <c r="HJ226" s="29"/>
      <c r="HK226" s="29"/>
      <c r="HL226" s="29"/>
      <c r="HM226" s="29"/>
      <c r="HN226" s="29"/>
      <c r="HO226" s="29"/>
      <c r="HP226" s="29"/>
      <c r="HQ226" s="29"/>
      <c r="HR226" s="29"/>
      <c r="HS226" s="29"/>
      <c r="HT226" s="29"/>
      <c r="HU226" s="29"/>
      <c r="HV226" s="29"/>
      <c r="HW226" s="29"/>
      <c r="HX226" s="29"/>
      <c r="HY226" s="29"/>
      <c r="HZ226" s="29"/>
      <c r="IA226" s="29"/>
      <c r="IB226" s="29"/>
      <c r="IC226" s="29"/>
      <c r="ID226" s="29"/>
      <c r="IE226" s="29"/>
      <c r="IF226" s="29"/>
      <c r="IG226" s="29"/>
      <c r="IH226" s="29"/>
      <c r="II226" s="29"/>
      <c r="IJ226" s="29"/>
      <c r="IK226" s="29"/>
      <c r="IL226" s="29"/>
      <c r="IM226" s="29"/>
      <c r="IN226" s="29"/>
      <c r="IO226" s="29"/>
      <c r="IP226" s="29"/>
      <c r="IQ226" s="29"/>
      <c r="IR226" s="29"/>
      <c r="IS226" s="29"/>
      <c r="IT226" s="29"/>
      <c r="IU226" s="29"/>
      <c r="IV226" s="54"/>
    </row>
    <row r="227" spans="1:256" s="27" customFormat="1" ht="27.9" hidden="1" customHeight="1">
      <c r="A227" s="53"/>
      <c r="B227" s="53"/>
      <c r="C227" s="53"/>
      <c r="D227" s="53"/>
      <c r="E227" s="4" t="s">
        <v>295</v>
      </c>
      <c r="F227" s="53"/>
      <c r="G227" s="53"/>
      <c r="H227" s="4" t="s">
        <v>295</v>
      </c>
      <c r="I227" s="53"/>
      <c r="J227" s="53"/>
      <c r="K227" s="4" t="s">
        <v>295</v>
      </c>
      <c r="L227" s="53"/>
      <c r="M227" s="2" t="s">
        <v>247</v>
      </c>
      <c r="N227" s="53"/>
      <c r="O227" s="2" t="s">
        <v>296</v>
      </c>
      <c r="P227" s="2" t="s">
        <v>276</v>
      </c>
      <c r="Q227" s="32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  <c r="FY227" s="29"/>
      <c r="FZ227" s="29"/>
      <c r="GA227" s="29"/>
      <c r="GB227" s="29"/>
      <c r="GC227" s="29"/>
      <c r="GD227" s="29"/>
      <c r="GE227" s="29"/>
      <c r="GF227" s="29"/>
      <c r="GG227" s="29"/>
      <c r="GH227" s="29"/>
      <c r="GI227" s="29"/>
      <c r="GJ227" s="29"/>
      <c r="GK227" s="29"/>
      <c r="GL227" s="29"/>
      <c r="GM227" s="29"/>
      <c r="GN227" s="29"/>
      <c r="GO227" s="29"/>
      <c r="GP227" s="29"/>
      <c r="GQ227" s="29"/>
      <c r="GR227" s="29"/>
      <c r="GS227" s="29"/>
      <c r="GT227" s="29"/>
      <c r="GU227" s="29"/>
      <c r="GV227" s="29"/>
      <c r="GW227" s="29"/>
      <c r="GX227" s="29"/>
      <c r="GY227" s="29"/>
      <c r="GZ227" s="29"/>
      <c r="HA227" s="29"/>
      <c r="HB227" s="29"/>
      <c r="HC227" s="29"/>
      <c r="HD227" s="29"/>
      <c r="HE227" s="29"/>
      <c r="HF227" s="29"/>
      <c r="HG227" s="29"/>
      <c r="HH227" s="29"/>
      <c r="HI227" s="29"/>
      <c r="HJ227" s="29"/>
      <c r="HK227" s="29"/>
      <c r="HL227" s="29"/>
      <c r="HM227" s="29"/>
      <c r="HN227" s="29"/>
      <c r="HO227" s="29"/>
      <c r="HP227" s="29"/>
      <c r="HQ227" s="29"/>
      <c r="HR227" s="29"/>
      <c r="HS227" s="29"/>
      <c r="HT227" s="29"/>
      <c r="HU227" s="29"/>
      <c r="HV227" s="29"/>
      <c r="HW227" s="29"/>
      <c r="HX227" s="29"/>
      <c r="HY227" s="29"/>
      <c r="HZ227" s="29"/>
      <c r="IA227" s="29"/>
      <c r="IB227" s="29"/>
      <c r="IC227" s="29"/>
      <c r="ID227" s="29"/>
      <c r="IE227" s="29"/>
      <c r="IF227" s="29"/>
      <c r="IG227" s="29"/>
      <c r="IH227" s="29"/>
      <c r="II227" s="29"/>
      <c r="IJ227" s="29"/>
      <c r="IK227" s="29"/>
      <c r="IL227" s="29"/>
      <c r="IM227" s="29"/>
      <c r="IN227" s="29"/>
      <c r="IO227" s="29"/>
      <c r="IP227" s="29"/>
      <c r="IQ227" s="29"/>
      <c r="IR227" s="29"/>
      <c r="IS227" s="29"/>
      <c r="IT227" s="29"/>
      <c r="IU227" s="29"/>
      <c r="IV227" s="54"/>
    </row>
    <row r="228" spans="1:256" s="27" customFormat="1" ht="27.9" hidden="1" customHeight="1">
      <c r="A228" s="53"/>
      <c r="B228" s="53"/>
      <c r="C228" s="53"/>
      <c r="D228" s="53"/>
      <c r="E228" s="4" t="s">
        <v>297</v>
      </c>
      <c r="F228" s="53"/>
      <c r="G228" s="53"/>
      <c r="H228" s="4" t="s">
        <v>297</v>
      </c>
      <c r="I228" s="53"/>
      <c r="J228" s="53"/>
      <c r="K228" s="4" t="s">
        <v>297</v>
      </c>
      <c r="L228" s="53"/>
      <c r="M228" s="2" t="s">
        <v>248</v>
      </c>
      <c r="N228" s="53"/>
      <c r="O228" s="2" t="s">
        <v>282</v>
      </c>
      <c r="P228" s="2" t="s">
        <v>277</v>
      </c>
      <c r="Q228" s="32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  <c r="HW228" s="29"/>
      <c r="HX228" s="29"/>
      <c r="HY228" s="29"/>
      <c r="HZ228" s="29"/>
      <c r="IA228" s="29"/>
      <c r="IB228" s="29"/>
      <c r="IC228" s="29"/>
      <c r="ID228" s="29"/>
      <c r="IE228" s="29"/>
      <c r="IF228" s="29"/>
      <c r="IG228" s="29"/>
      <c r="IH228" s="29"/>
      <c r="II228" s="29"/>
      <c r="IJ228" s="29"/>
      <c r="IK228" s="29"/>
      <c r="IL228" s="29"/>
      <c r="IM228" s="29"/>
      <c r="IN228" s="29"/>
      <c r="IO228" s="29"/>
      <c r="IP228" s="29"/>
      <c r="IQ228" s="29"/>
      <c r="IR228" s="29"/>
      <c r="IS228" s="29"/>
      <c r="IT228" s="29"/>
      <c r="IU228" s="29"/>
      <c r="IV228" s="54"/>
    </row>
    <row r="229" spans="1:256" s="27" customFormat="1" ht="27.9" hidden="1" customHeight="1">
      <c r="A229" s="53"/>
      <c r="B229" s="53"/>
      <c r="C229" s="53"/>
      <c r="D229" s="53"/>
      <c r="E229" s="4" t="s">
        <v>298</v>
      </c>
      <c r="F229" s="53"/>
      <c r="G229" s="53"/>
      <c r="H229" s="4" t="s">
        <v>298</v>
      </c>
      <c r="I229" s="53"/>
      <c r="J229" s="53"/>
      <c r="K229" s="4" t="s">
        <v>298</v>
      </c>
      <c r="L229" s="53"/>
      <c r="M229" s="2" t="s">
        <v>250</v>
      </c>
      <c r="N229" s="53"/>
      <c r="O229" s="2" t="s">
        <v>76</v>
      </c>
      <c r="P229" s="2" t="s">
        <v>279</v>
      </c>
      <c r="Q229" s="32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  <c r="FY229" s="29"/>
      <c r="FZ229" s="29"/>
      <c r="GA229" s="29"/>
      <c r="GB229" s="29"/>
      <c r="GC229" s="29"/>
      <c r="GD229" s="29"/>
      <c r="GE229" s="29"/>
      <c r="GF229" s="29"/>
      <c r="GG229" s="29"/>
      <c r="GH229" s="29"/>
      <c r="GI229" s="29"/>
      <c r="GJ229" s="29"/>
      <c r="GK229" s="29"/>
      <c r="GL229" s="29"/>
      <c r="GM229" s="29"/>
      <c r="GN229" s="29"/>
      <c r="GO229" s="29"/>
      <c r="GP229" s="29"/>
      <c r="GQ229" s="29"/>
      <c r="GR229" s="29"/>
      <c r="GS229" s="29"/>
      <c r="GT229" s="29"/>
      <c r="GU229" s="29"/>
      <c r="GV229" s="29"/>
      <c r="GW229" s="29"/>
      <c r="GX229" s="29"/>
      <c r="GY229" s="29"/>
      <c r="GZ229" s="29"/>
      <c r="HA229" s="29"/>
      <c r="HB229" s="29"/>
      <c r="HC229" s="29"/>
      <c r="HD229" s="29"/>
      <c r="HE229" s="29"/>
      <c r="HF229" s="29"/>
      <c r="HG229" s="29"/>
      <c r="HH229" s="29"/>
      <c r="HI229" s="29"/>
      <c r="HJ229" s="29"/>
      <c r="HK229" s="29"/>
      <c r="HL229" s="29"/>
      <c r="HM229" s="29"/>
      <c r="HN229" s="29"/>
      <c r="HO229" s="29"/>
      <c r="HP229" s="29"/>
      <c r="HQ229" s="29"/>
      <c r="HR229" s="29"/>
      <c r="HS229" s="29"/>
      <c r="HT229" s="29"/>
      <c r="HU229" s="29"/>
      <c r="HV229" s="29"/>
      <c r="HW229" s="29"/>
      <c r="HX229" s="29"/>
      <c r="HY229" s="29"/>
      <c r="HZ229" s="29"/>
      <c r="IA229" s="29"/>
      <c r="IB229" s="29"/>
      <c r="IC229" s="29"/>
      <c r="ID229" s="29"/>
      <c r="IE229" s="29"/>
      <c r="IF229" s="29"/>
      <c r="IG229" s="29"/>
      <c r="IH229" s="29"/>
      <c r="II229" s="29"/>
      <c r="IJ229" s="29"/>
      <c r="IK229" s="29"/>
      <c r="IL229" s="29"/>
      <c r="IM229" s="29"/>
      <c r="IN229" s="29"/>
      <c r="IO229" s="29"/>
      <c r="IP229" s="29"/>
      <c r="IQ229" s="29"/>
      <c r="IR229" s="29"/>
      <c r="IS229" s="29"/>
      <c r="IT229" s="29"/>
      <c r="IU229" s="29"/>
      <c r="IV229" s="54"/>
    </row>
    <row r="230" spans="1:256" s="27" customFormat="1" ht="27.9" hidden="1" customHeight="1">
      <c r="A230" s="53"/>
      <c r="B230" s="53"/>
      <c r="C230" s="53"/>
      <c r="D230" s="53"/>
      <c r="E230" s="4" t="s">
        <v>299</v>
      </c>
      <c r="F230" s="53"/>
      <c r="G230" s="53"/>
      <c r="H230" s="4" t="s">
        <v>299</v>
      </c>
      <c r="I230" s="53"/>
      <c r="J230" s="53"/>
      <c r="K230" s="4" t="s">
        <v>299</v>
      </c>
      <c r="L230" s="53"/>
      <c r="M230" s="2" t="s">
        <v>256</v>
      </c>
      <c r="N230" s="53"/>
      <c r="O230" s="2" t="s">
        <v>283</v>
      </c>
      <c r="P230" s="2" t="s">
        <v>281</v>
      </c>
      <c r="Q230" s="32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  <c r="FY230" s="29"/>
      <c r="FZ230" s="29"/>
      <c r="GA230" s="29"/>
      <c r="GB230" s="29"/>
      <c r="GC230" s="29"/>
      <c r="GD230" s="29"/>
      <c r="GE230" s="29"/>
      <c r="GF230" s="29"/>
      <c r="GG230" s="29"/>
      <c r="GH230" s="29"/>
      <c r="GI230" s="29"/>
      <c r="GJ230" s="29"/>
      <c r="GK230" s="29"/>
      <c r="GL230" s="29"/>
      <c r="GM230" s="29"/>
      <c r="GN230" s="29"/>
      <c r="GO230" s="29"/>
      <c r="GP230" s="29"/>
      <c r="GQ230" s="29"/>
      <c r="GR230" s="29"/>
      <c r="GS230" s="29"/>
      <c r="GT230" s="29"/>
      <c r="GU230" s="29"/>
      <c r="GV230" s="29"/>
      <c r="GW230" s="29"/>
      <c r="GX230" s="29"/>
      <c r="GY230" s="29"/>
      <c r="GZ230" s="29"/>
      <c r="HA230" s="29"/>
      <c r="HB230" s="29"/>
      <c r="HC230" s="29"/>
      <c r="HD230" s="29"/>
      <c r="HE230" s="29"/>
      <c r="HF230" s="29"/>
      <c r="HG230" s="29"/>
      <c r="HH230" s="29"/>
      <c r="HI230" s="29"/>
      <c r="HJ230" s="29"/>
      <c r="HK230" s="29"/>
      <c r="HL230" s="29"/>
      <c r="HM230" s="29"/>
      <c r="HN230" s="29"/>
      <c r="HO230" s="29"/>
      <c r="HP230" s="29"/>
      <c r="HQ230" s="29"/>
      <c r="HR230" s="29"/>
      <c r="HS230" s="29"/>
      <c r="HT230" s="29"/>
      <c r="HU230" s="29"/>
      <c r="HV230" s="29"/>
      <c r="HW230" s="29"/>
      <c r="HX230" s="29"/>
      <c r="HY230" s="29"/>
      <c r="HZ230" s="29"/>
      <c r="IA230" s="29"/>
      <c r="IB230" s="29"/>
      <c r="IC230" s="29"/>
      <c r="ID230" s="29"/>
      <c r="IE230" s="29"/>
      <c r="IF230" s="29"/>
      <c r="IG230" s="29"/>
      <c r="IH230" s="29"/>
      <c r="II230" s="29"/>
      <c r="IJ230" s="29"/>
      <c r="IK230" s="29"/>
      <c r="IL230" s="29"/>
      <c r="IM230" s="29"/>
      <c r="IN230" s="29"/>
      <c r="IO230" s="29"/>
      <c r="IP230" s="29"/>
      <c r="IQ230" s="29"/>
      <c r="IR230" s="29"/>
      <c r="IS230" s="29"/>
      <c r="IT230" s="29"/>
      <c r="IU230" s="29"/>
      <c r="IV230" s="54"/>
    </row>
    <row r="231" spans="1:256" s="27" customFormat="1" ht="27.9" hidden="1" customHeight="1">
      <c r="A231" s="53"/>
      <c r="B231" s="53"/>
      <c r="C231" s="53"/>
      <c r="D231" s="53"/>
      <c r="E231" s="4" t="s">
        <v>300</v>
      </c>
      <c r="F231" s="53"/>
      <c r="G231" s="53"/>
      <c r="H231" s="4" t="s">
        <v>300</v>
      </c>
      <c r="I231" s="53"/>
      <c r="J231" s="53"/>
      <c r="K231" s="4" t="s">
        <v>300</v>
      </c>
      <c r="L231" s="53"/>
      <c r="M231" s="2" t="s">
        <v>251</v>
      </c>
      <c r="N231" s="53"/>
      <c r="O231" s="2" t="s">
        <v>285</v>
      </c>
      <c r="P231" s="2" t="s">
        <v>296</v>
      </c>
      <c r="Q231" s="32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  <c r="FY231" s="29"/>
      <c r="FZ231" s="29"/>
      <c r="GA231" s="29"/>
      <c r="GB231" s="29"/>
      <c r="GC231" s="29"/>
      <c r="GD231" s="29"/>
      <c r="GE231" s="29"/>
      <c r="GF231" s="29"/>
      <c r="GG231" s="29"/>
      <c r="GH231" s="29"/>
      <c r="GI231" s="29"/>
      <c r="GJ231" s="29"/>
      <c r="GK231" s="29"/>
      <c r="GL231" s="29"/>
      <c r="GM231" s="29"/>
      <c r="GN231" s="29"/>
      <c r="GO231" s="29"/>
      <c r="GP231" s="29"/>
      <c r="GQ231" s="29"/>
      <c r="GR231" s="29"/>
      <c r="GS231" s="29"/>
      <c r="GT231" s="29"/>
      <c r="GU231" s="29"/>
      <c r="GV231" s="29"/>
      <c r="GW231" s="29"/>
      <c r="GX231" s="29"/>
      <c r="GY231" s="29"/>
      <c r="GZ231" s="29"/>
      <c r="HA231" s="29"/>
      <c r="HB231" s="29"/>
      <c r="HC231" s="29"/>
      <c r="HD231" s="29"/>
      <c r="HE231" s="29"/>
      <c r="HF231" s="29"/>
      <c r="HG231" s="29"/>
      <c r="HH231" s="29"/>
      <c r="HI231" s="29"/>
      <c r="HJ231" s="29"/>
      <c r="HK231" s="29"/>
      <c r="HL231" s="29"/>
      <c r="HM231" s="29"/>
      <c r="HN231" s="29"/>
      <c r="HO231" s="29"/>
      <c r="HP231" s="29"/>
      <c r="HQ231" s="29"/>
      <c r="HR231" s="29"/>
      <c r="HS231" s="29"/>
      <c r="HT231" s="29"/>
      <c r="HU231" s="29"/>
      <c r="HV231" s="29"/>
      <c r="HW231" s="29"/>
      <c r="HX231" s="29"/>
      <c r="HY231" s="29"/>
      <c r="HZ231" s="29"/>
      <c r="IA231" s="29"/>
      <c r="IB231" s="29"/>
      <c r="IC231" s="29"/>
      <c r="ID231" s="29"/>
      <c r="IE231" s="29"/>
      <c r="IF231" s="29"/>
      <c r="IG231" s="29"/>
      <c r="IH231" s="29"/>
      <c r="II231" s="29"/>
      <c r="IJ231" s="29"/>
      <c r="IK231" s="29"/>
      <c r="IL231" s="29"/>
      <c r="IM231" s="29"/>
      <c r="IN231" s="29"/>
      <c r="IO231" s="29"/>
      <c r="IP231" s="29"/>
      <c r="IQ231" s="29"/>
      <c r="IR231" s="29"/>
      <c r="IS231" s="29"/>
      <c r="IT231" s="29"/>
      <c r="IU231" s="29"/>
      <c r="IV231" s="54"/>
    </row>
    <row r="232" spans="1:256" s="27" customFormat="1" ht="27.9" hidden="1" customHeight="1">
      <c r="A232" s="53"/>
      <c r="B232" s="53"/>
      <c r="C232" s="53"/>
      <c r="D232" s="53"/>
      <c r="E232" s="4" t="s">
        <v>301</v>
      </c>
      <c r="F232" s="53"/>
      <c r="G232" s="53"/>
      <c r="H232" s="4" t="s">
        <v>301</v>
      </c>
      <c r="I232" s="53"/>
      <c r="J232" s="53"/>
      <c r="K232" s="4" t="s">
        <v>301</v>
      </c>
      <c r="L232" s="53"/>
      <c r="M232" s="2" t="s">
        <v>259</v>
      </c>
      <c r="N232" s="53"/>
      <c r="O232" s="2" t="s">
        <v>287</v>
      </c>
      <c r="P232" s="2" t="s">
        <v>282</v>
      </c>
      <c r="Q232" s="32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HY232" s="29"/>
      <c r="HZ232" s="29"/>
      <c r="IA232" s="29"/>
      <c r="IB232" s="29"/>
      <c r="IC232" s="29"/>
      <c r="ID232" s="29"/>
      <c r="IE232" s="29"/>
      <c r="IF232" s="29"/>
      <c r="IG232" s="29"/>
      <c r="IH232" s="29"/>
      <c r="II232" s="29"/>
      <c r="IJ232" s="29"/>
      <c r="IK232" s="29"/>
      <c r="IL232" s="29"/>
      <c r="IM232" s="29"/>
      <c r="IN232" s="29"/>
      <c r="IO232" s="29"/>
      <c r="IP232" s="29"/>
      <c r="IQ232" s="29"/>
      <c r="IR232" s="29"/>
      <c r="IS232" s="29"/>
      <c r="IT232" s="29"/>
      <c r="IU232" s="29"/>
      <c r="IV232" s="54"/>
    </row>
    <row r="233" spans="1:256" s="27" customFormat="1" ht="27.9" hidden="1" customHeight="1">
      <c r="A233" s="53"/>
      <c r="B233" s="53"/>
      <c r="C233" s="53"/>
      <c r="D233" s="53"/>
      <c r="E233" s="4" t="s">
        <v>302</v>
      </c>
      <c r="F233" s="53"/>
      <c r="G233" s="53"/>
      <c r="H233" s="4" t="s">
        <v>302</v>
      </c>
      <c r="I233" s="53"/>
      <c r="J233" s="53"/>
      <c r="K233" s="4" t="s">
        <v>302</v>
      </c>
      <c r="L233" s="53"/>
      <c r="M233" s="2" t="s">
        <v>261</v>
      </c>
      <c r="N233" s="53"/>
      <c r="O233" s="2" t="s">
        <v>288</v>
      </c>
      <c r="P233" s="2" t="s">
        <v>283</v>
      </c>
      <c r="Q233" s="32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  <c r="FY233" s="29"/>
      <c r="FZ233" s="29"/>
      <c r="GA233" s="29"/>
      <c r="GB233" s="29"/>
      <c r="GC233" s="29"/>
      <c r="GD233" s="29"/>
      <c r="GE233" s="29"/>
      <c r="GF233" s="29"/>
      <c r="GG233" s="29"/>
      <c r="GH233" s="29"/>
      <c r="GI233" s="29"/>
      <c r="GJ233" s="29"/>
      <c r="GK233" s="29"/>
      <c r="GL233" s="29"/>
      <c r="GM233" s="29"/>
      <c r="GN233" s="29"/>
      <c r="GO233" s="29"/>
      <c r="GP233" s="29"/>
      <c r="GQ233" s="29"/>
      <c r="GR233" s="29"/>
      <c r="GS233" s="29"/>
      <c r="GT233" s="29"/>
      <c r="GU233" s="29"/>
      <c r="GV233" s="29"/>
      <c r="GW233" s="29"/>
      <c r="GX233" s="29"/>
      <c r="GY233" s="29"/>
      <c r="GZ233" s="29"/>
      <c r="HA233" s="29"/>
      <c r="HB233" s="29"/>
      <c r="HC233" s="29"/>
      <c r="HD233" s="29"/>
      <c r="HE233" s="29"/>
      <c r="HF233" s="29"/>
      <c r="HG233" s="29"/>
      <c r="HH233" s="29"/>
      <c r="HI233" s="29"/>
      <c r="HJ233" s="29"/>
      <c r="HK233" s="29"/>
      <c r="HL233" s="29"/>
      <c r="HM233" s="29"/>
      <c r="HN233" s="29"/>
      <c r="HO233" s="29"/>
      <c r="HP233" s="29"/>
      <c r="HQ233" s="29"/>
      <c r="HR233" s="29"/>
      <c r="HS233" s="29"/>
      <c r="HT233" s="29"/>
      <c r="HU233" s="29"/>
      <c r="HV233" s="29"/>
      <c r="HW233" s="29"/>
      <c r="HX233" s="29"/>
      <c r="HY233" s="29"/>
      <c r="HZ233" s="29"/>
      <c r="IA233" s="29"/>
      <c r="IB233" s="29"/>
      <c r="IC233" s="29"/>
      <c r="ID233" s="29"/>
      <c r="IE233" s="29"/>
      <c r="IF233" s="29"/>
      <c r="IG233" s="29"/>
      <c r="IH233" s="29"/>
      <c r="II233" s="29"/>
      <c r="IJ233" s="29"/>
      <c r="IK233" s="29"/>
      <c r="IL233" s="29"/>
      <c r="IM233" s="29"/>
      <c r="IN233" s="29"/>
      <c r="IO233" s="29"/>
      <c r="IP233" s="29"/>
      <c r="IQ233" s="29"/>
      <c r="IR233" s="29"/>
      <c r="IS233" s="29"/>
      <c r="IT233" s="29"/>
      <c r="IU233" s="29"/>
      <c r="IV233" s="54"/>
    </row>
    <row r="234" spans="1:256" s="27" customFormat="1" ht="27.9" hidden="1" customHeight="1">
      <c r="A234" s="53"/>
      <c r="B234" s="53"/>
      <c r="C234" s="53"/>
      <c r="D234" s="53"/>
      <c r="E234" s="4" t="s">
        <v>303</v>
      </c>
      <c r="F234" s="53"/>
      <c r="G234" s="53"/>
      <c r="H234" s="4" t="s">
        <v>303</v>
      </c>
      <c r="I234" s="53"/>
      <c r="J234" s="53"/>
      <c r="K234" s="4" t="s">
        <v>303</v>
      </c>
      <c r="L234" s="53"/>
      <c r="M234" s="2" t="s">
        <v>252</v>
      </c>
      <c r="N234" s="53"/>
      <c r="O234" s="2" t="s">
        <v>290</v>
      </c>
      <c r="P234" s="2" t="s">
        <v>285</v>
      </c>
      <c r="Q234" s="32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  <c r="FY234" s="29"/>
      <c r="FZ234" s="29"/>
      <c r="GA234" s="29"/>
      <c r="GB234" s="29"/>
      <c r="GC234" s="29"/>
      <c r="GD234" s="29"/>
      <c r="GE234" s="29"/>
      <c r="GF234" s="29"/>
      <c r="GG234" s="29"/>
      <c r="GH234" s="29"/>
      <c r="GI234" s="29"/>
      <c r="GJ234" s="29"/>
      <c r="GK234" s="29"/>
      <c r="GL234" s="29"/>
      <c r="GM234" s="29"/>
      <c r="GN234" s="29"/>
      <c r="GO234" s="29"/>
      <c r="GP234" s="29"/>
      <c r="GQ234" s="29"/>
      <c r="GR234" s="29"/>
      <c r="GS234" s="29"/>
      <c r="GT234" s="29"/>
      <c r="GU234" s="29"/>
      <c r="GV234" s="29"/>
      <c r="GW234" s="29"/>
      <c r="GX234" s="29"/>
      <c r="GY234" s="29"/>
      <c r="GZ234" s="29"/>
      <c r="HA234" s="29"/>
      <c r="HB234" s="29"/>
      <c r="HC234" s="29"/>
      <c r="HD234" s="29"/>
      <c r="HE234" s="29"/>
      <c r="HF234" s="29"/>
      <c r="HG234" s="29"/>
      <c r="HH234" s="29"/>
      <c r="HI234" s="29"/>
      <c r="HJ234" s="29"/>
      <c r="HK234" s="29"/>
      <c r="HL234" s="29"/>
      <c r="HM234" s="29"/>
      <c r="HN234" s="29"/>
      <c r="HO234" s="29"/>
      <c r="HP234" s="29"/>
      <c r="HQ234" s="29"/>
      <c r="HR234" s="29"/>
      <c r="HS234" s="29"/>
      <c r="HT234" s="29"/>
      <c r="HU234" s="29"/>
      <c r="HV234" s="29"/>
      <c r="HW234" s="29"/>
      <c r="HX234" s="29"/>
      <c r="HY234" s="29"/>
      <c r="HZ234" s="29"/>
      <c r="IA234" s="29"/>
      <c r="IB234" s="29"/>
      <c r="IC234" s="29"/>
      <c r="ID234" s="29"/>
      <c r="IE234" s="29"/>
      <c r="IF234" s="29"/>
      <c r="IG234" s="29"/>
      <c r="IH234" s="29"/>
      <c r="II234" s="29"/>
      <c r="IJ234" s="29"/>
      <c r="IK234" s="29"/>
      <c r="IL234" s="29"/>
      <c r="IM234" s="29"/>
      <c r="IN234" s="29"/>
      <c r="IO234" s="29"/>
      <c r="IP234" s="29"/>
      <c r="IQ234" s="29"/>
      <c r="IR234" s="29"/>
      <c r="IS234" s="29"/>
      <c r="IT234" s="29"/>
      <c r="IU234" s="29"/>
      <c r="IV234" s="54"/>
    </row>
    <row r="235" spans="1:256" s="27" customFormat="1" ht="27.9" hidden="1" customHeight="1">
      <c r="A235" s="53"/>
      <c r="B235" s="53"/>
      <c r="C235" s="53"/>
      <c r="D235" s="53"/>
      <c r="E235" s="4" t="s">
        <v>304</v>
      </c>
      <c r="F235" s="53"/>
      <c r="G235" s="53"/>
      <c r="H235" s="4" t="s">
        <v>304</v>
      </c>
      <c r="I235" s="53"/>
      <c r="J235" s="53"/>
      <c r="K235" s="4" t="s">
        <v>304</v>
      </c>
      <c r="L235" s="53"/>
      <c r="M235" s="2" t="s">
        <v>253</v>
      </c>
      <c r="N235" s="53"/>
      <c r="O235" s="2" t="s">
        <v>291</v>
      </c>
      <c r="P235" s="2" t="s">
        <v>287</v>
      </c>
      <c r="Q235" s="32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  <c r="FY235" s="29"/>
      <c r="FZ235" s="29"/>
      <c r="GA235" s="29"/>
      <c r="GB235" s="29"/>
      <c r="GC235" s="29"/>
      <c r="GD235" s="29"/>
      <c r="GE235" s="29"/>
      <c r="GF235" s="29"/>
      <c r="GG235" s="29"/>
      <c r="GH235" s="29"/>
      <c r="GI235" s="29"/>
      <c r="GJ235" s="29"/>
      <c r="GK235" s="29"/>
      <c r="GL235" s="29"/>
      <c r="GM235" s="29"/>
      <c r="GN235" s="29"/>
      <c r="GO235" s="29"/>
      <c r="GP235" s="29"/>
      <c r="GQ235" s="29"/>
      <c r="GR235" s="29"/>
      <c r="GS235" s="29"/>
      <c r="GT235" s="29"/>
      <c r="GU235" s="29"/>
      <c r="GV235" s="29"/>
      <c r="GW235" s="29"/>
      <c r="GX235" s="29"/>
      <c r="GY235" s="29"/>
      <c r="GZ235" s="29"/>
      <c r="HA235" s="29"/>
      <c r="HB235" s="29"/>
      <c r="HC235" s="29"/>
      <c r="HD235" s="29"/>
      <c r="HE235" s="29"/>
      <c r="HF235" s="29"/>
      <c r="HG235" s="29"/>
      <c r="HH235" s="29"/>
      <c r="HI235" s="29"/>
      <c r="HJ235" s="29"/>
      <c r="HK235" s="29"/>
      <c r="HL235" s="29"/>
      <c r="HM235" s="29"/>
      <c r="HN235" s="29"/>
      <c r="HO235" s="29"/>
      <c r="HP235" s="29"/>
      <c r="HQ235" s="29"/>
      <c r="HR235" s="29"/>
      <c r="HS235" s="29"/>
      <c r="HT235" s="29"/>
      <c r="HU235" s="29"/>
      <c r="HV235" s="29"/>
      <c r="HW235" s="29"/>
      <c r="HX235" s="29"/>
      <c r="HY235" s="29"/>
      <c r="HZ235" s="29"/>
      <c r="IA235" s="29"/>
      <c r="IB235" s="29"/>
      <c r="IC235" s="29"/>
      <c r="ID235" s="29"/>
      <c r="IE235" s="29"/>
      <c r="IF235" s="29"/>
      <c r="IG235" s="29"/>
      <c r="IH235" s="29"/>
      <c r="II235" s="29"/>
      <c r="IJ235" s="29"/>
      <c r="IK235" s="29"/>
      <c r="IL235" s="29"/>
      <c r="IM235" s="29"/>
      <c r="IN235" s="29"/>
      <c r="IO235" s="29"/>
      <c r="IP235" s="29"/>
      <c r="IQ235" s="29"/>
      <c r="IR235" s="29"/>
      <c r="IS235" s="29"/>
      <c r="IT235" s="29"/>
      <c r="IU235" s="29"/>
      <c r="IV235" s="54"/>
    </row>
    <row r="236" spans="1:256" s="27" customFormat="1" ht="27.9" hidden="1" customHeight="1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" t="s">
        <v>254</v>
      </c>
      <c r="N236" s="53"/>
      <c r="O236" s="2" t="s">
        <v>292</v>
      </c>
      <c r="P236" s="2" t="s">
        <v>288</v>
      </c>
      <c r="Q236" s="32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  <c r="FY236" s="29"/>
      <c r="FZ236" s="29"/>
      <c r="GA236" s="29"/>
      <c r="GB236" s="29"/>
      <c r="GC236" s="29"/>
      <c r="GD236" s="29"/>
      <c r="GE236" s="29"/>
      <c r="GF236" s="29"/>
      <c r="GG236" s="29"/>
      <c r="GH236" s="29"/>
      <c r="GI236" s="29"/>
      <c r="GJ236" s="29"/>
      <c r="GK236" s="29"/>
      <c r="GL236" s="29"/>
      <c r="GM236" s="29"/>
      <c r="GN236" s="29"/>
      <c r="GO236" s="29"/>
      <c r="GP236" s="29"/>
      <c r="GQ236" s="29"/>
      <c r="GR236" s="29"/>
      <c r="GS236" s="29"/>
      <c r="GT236" s="29"/>
      <c r="GU236" s="29"/>
      <c r="GV236" s="29"/>
      <c r="GW236" s="29"/>
      <c r="GX236" s="29"/>
      <c r="GY236" s="29"/>
      <c r="GZ236" s="29"/>
      <c r="HA236" s="29"/>
      <c r="HB236" s="29"/>
      <c r="HC236" s="29"/>
      <c r="HD236" s="29"/>
      <c r="HE236" s="29"/>
      <c r="HF236" s="29"/>
      <c r="HG236" s="29"/>
      <c r="HH236" s="29"/>
      <c r="HI236" s="29"/>
      <c r="HJ236" s="29"/>
      <c r="HK236" s="29"/>
      <c r="HL236" s="29"/>
      <c r="HM236" s="29"/>
      <c r="HN236" s="29"/>
      <c r="HO236" s="29"/>
      <c r="HP236" s="29"/>
      <c r="HQ236" s="29"/>
      <c r="HR236" s="29"/>
      <c r="HS236" s="29"/>
      <c r="HT236" s="29"/>
      <c r="HU236" s="29"/>
      <c r="HV236" s="29"/>
      <c r="HW236" s="29"/>
      <c r="HX236" s="29"/>
      <c r="HY236" s="29"/>
      <c r="HZ236" s="29"/>
      <c r="IA236" s="29"/>
      <c r="IB236" s="29"/>
      <c r="IC236" s="29"/>
      <c r="ID236" s="29"/>
      <c r="IE236" s="29"/>
      <c r="IF236" s="29"/>
      <c r="IG236" s="29"/>
      <c r="IH236" s="29"/>
      <c r="II236" s="29"/>
      <c r="IJ236" s="29"/>
      <c r="IK236" s="29"/>
      <c r="IL236" s="29"/>
      <c r="IM236" s="29"/>
      <c r="IN236" s="29"/>
      <c r="IO236" s="29"/>
      <c r="IP236" s="29"/>
      <c r="IQ236" s="29"/>
      <c r="IR236" s="29"/>
      <c r="IS236" s="29"/>
      <c r="IT236" s="29"/>
      <c r="IU236" s="29"/>
      <c r="IV236" s="54"/>
    </row>
    <row r="237" spans="1:256" s="27" customFormat="1" ht="27.9" hidden="1" customHeight="1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2" t="s">
        <v>255</v>
      </c>
      <c r="N237" s="53"/>
      <c r="O237" s="2" t="s">
        <v>293</v>
      </c>
      <c r="P237" s="2" t="s">
        <v>290</v>
      </c>
      <c r="Q237" s="32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  <c r="FY237" s="29"/>
      <c r="FZ237" s="29"/>
      <c r="GA237" s="29"/>
      <c r="GB237" s="29"/>
      <c r="GC237" s="29"/>
      <c r="GD237" s="29"/>
      <c r="GE237" s="29"/>
      <c r="GF237" s="29"/>
      <c r="GG237" s="29"/>
      <c r="GH237" s="29"/>
      <c r="GI237" s="29"/>
      <c r="GJ237" s="29"/>
      <c r="GK237" s="29"/>
      <c r="GL237" s="29"/>
      <c r="GM237" s="29"/>
      <c r="GN237" s="29"/>
      <c r="GO237" s="29"/>
      <c r="GP237" s="29"/>
      <c r="GQ237" s="29"/>
      <c r="GR237" s="29"/>
      <c r="GS237" s="29"/>
      <c r="GT237" s="29"/>
      <c r="GU237" s="29"/>
      <c r="GV237" s="29"/>
      <c r="GW237" s="29"/>
      <c r="GX237" s="29"/>
      <c r="GY237" s="29"/>
      <c r="GZ237" s="29"/>
      <c r="HA237" s="29"/>
      <c r="HB237" s="29"/>
      <c r="HC237" s="29"/>
      <c r="HD237" s="29"/>
      <c r="HE237" s="29"/>
      <c r="HF237" s="29"/>
      <c r="HG237" s="29"/>
      <c r="HH237" s="29"/>
      <c r="HI237" s="29"/>
      <c r="HJ237" s="29"/>
      <c r="HK237" s="29"/>
      <c r="HL237" s="29"/>
      <c r="HM237" s="29"/>
      <c r="HN237" s="29"/>
      <c r="HO237" s="29"/>
      <c r="HP237" s="29"/>
      <c r="HQ237" s="29"/>
      <c r="HR237" s="29"/>
      <c r="HS237" s="29"/>
      <c r="HT237" s="29"/>
      <c r="HU237" s="29"/>
      <c r="HV237" s="29"/>
      <c r="HW237" s="29"/>
      <c r="HX237" s="29"/>
      <c r="HY237" s="29"/>
      <c r="HZ237" s="29"/>
      <c r="IA237" s="29"/>
      <c r="IB237" s="29"/>
      <c r="IC237" s="29"/>
      <c r="ID237" s="29"/>
      <c r="IE237" s="29"/>
      <c r="IF237" s="29"/>
      <c r="IG237" s="29"/>
      <c r="IH237" s="29"/>
      <c r="II237" s="29"/>
      <c r="IJ237" s="29"/>
      <c r="IK237" s="29"/>
      <c r="IL237" s="29"/>
      <c r="IM237" s="29"/>
      <c r="IN237" s="29"/>
      <c r="IO237" s="29"/>
      <c r="IP237" s="29"/>
      <c r="IQ237" s="29"/>
      <c r="IR237" s="29"/>
      <c r="IS237" s="29"/>
      <c r="IT237" s="29"/>
      <c r="IU237" s="29"/>
      <c r="IV237" s="54"/>
    </row>
    <row r="238" spans="1:256" s="27" customFormat="1" ht="27.9" hidden="1" customHeight="1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2" t="s">
        <v>257</v>
      </c>
      <c r="N238" s="53"/>
      <c r="O238" s="2" t="s">
        <v>294</v>
      </c>
      <c r="P238" s="2" t="s">
        <v>291</v>
      </c>
      <c r="Q238" s="32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  <c r="FY238" s="29"/>
      <c r="FZ238" s="29"/>
      <c r="GA238" s="29"/>
      <c r="GB238" s="29"/>
      <c r="GC238" s="29"/>
      <c r="GD238" s="29"/>
      <c r="GE238" s="29"/>
      <c r="GF238" s="29"/>
      <c r="GG238" s="29"/>
      <c r="GH238" s="29"/>
      <c r="GI238" s="29"/>
      <c r="GJ238" s="29"/>
      <c r="GK238" s="29"/>
      <c r="GL238" s="29"/>
      <c r="GM238" s="29"/>
      <c r="GN238" s="29"/>
      <c r="GO238" s="29"/>
      <c r="GP238" s="29"/>
      <c r="GQ238" s="29"/>
      <c r="GR238" s="29"/>
      <c r="GS238" s="29"/>
      <c r="GT238" s="29"/>
      <c r="GU238" s="29"/>
      <c r="GV238" s="29"/>
      <c r="GW238" s="29"/>
      <c r="GX238" s="29"/>
      <c r="GY238" s="29"/>
      <c r="GZ238" s="29"/>
      <c r="HA238" s="29"/>
      <c r="HB238" s="29"/>
      <c r="HC238" s="29"/>
      <c r="HD238" s="29"/>
      <c r="HE238" s="29"/>
      <c r="HF238" s="29"/>
      <c r="HG238" s="29"/>
      <c r="HH238" s="29"/>
      <c r="HI238" s="29"/>
      <c r="HJ238" s="29"/>
      <c r="HK238" s="29"/>
      <c r="HL238" s="29"/>
      <c r="HM238" s="29"/>
      <c r="HN238" s="29"/>
      <c r="HO238" s="29"/>
      <c r="HP238" s="29"/>
      <c r="HQ238" s="29"/>
      <c r="HR238" s="29"/>
      <c r="HS238" s="29"/>
      <c r="HT238" s="29"/>
      <c r="HU238" s="29"/>
      <c r="HV238" s="29"/>
      <c r="HW238" s="29"/>
      <c r="HX238" s="29"/>
      <c r="HY238" s="29"/>
      <c r="HZ238" s="29"/>
      <c r="IA238" s="29"/>
      <c r="IB238" s="29"/>
      <c r="IC238" s="29"/>
      <c r="ID238" s="29"/>
      <c r="IE238" s="29"/>
      <c r="IF238" s="29"/>
      <c r="IG238" s="29"/>
      <c r="IH238" s="29"/>
      <c r="II238" s="29"/>
      <c r="IJ238" s="29"/>
      <c r="IK238" s="29"/>
      <c r="IL238" s="29"/>
      <c r="IM238" s="29"/>
      <c r="IN238" s="29"/>
      <c r="IO238" s="29"/>
      <c r="IP238" s="29"/>
      <c r="IQ238" s="29"/>
      <c r="IR238" s="29"/>
      <c r="IS238" s="29"/>
      <c r="IT238" s="29"/>
      <c r="IU238" s="29"/>
      <c r="IV238" s="54"/>
    </row>
    <row r="239" spans="1:256" s="27" customFormat="1" ht="27.9" hidden="1" customHeight="1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2" t="s">
        <v>258</v>
      </c>
      <c r="N239" s="53"/>
      <c r="O239" s="2" t="s">
        <v>295</v>
      </c>
      <c r="P239" s="2" t="s">
        <v>292</v>
      </c>
      <c r="Q239" s="32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  <c r="FY239" s="29"/>
      <c r="FZ239" s="29"/>
      <c r="GA239" s="29"/>
      <c r="GB239" s="29"/>
      <c r="GC239" s="29"/>
      <c r="GD239" s="29"/>
      <c r="GE239" s="29"/>
      <c r="GF239" s="29"/>
      <c r="GG239" s="29"/>
      <c r="GH239" s="29"/>
      <c r="GI239" s="29"/>
      <c r="GJ239" s="29"/>
      <c r="GK239" s="29"/>
      <c r="GL239" s="29"/>
      <c r="GM239" s="29"/>
      <c r="GN239" s="29"/>
      <c r="GO239" s="29"/>
      <c r="GP239" s="29"/>
      <c r="GQ239" s="29"/>
      <c r="GR239" s="29"/>
      <c r="GS239" s="29"/>
      <c r="GT239" s="29"/>
      <c r="GU239" s="29"/>
      <c r="GV239" s="29"/>
      <c r="GW239" s="29"/>
      <c r="GX239" s="29"/>
      <c r="GY239" s="29"/>
      <c r="GZ239" s="29"/>
      <c r="HA239" s="29"/>
      <c r="HB239" s="29"/>
      <c r="HC239" s="29"/>
      <c r="HD239" s="29"/>
      <c r="HE239" s="29"/>
      <c r="HF239" s="29"/>
      <c r="HG239" s="29"/>
      <c r="HH239" s="29"/>
      <c r="HI239" s="29"/>
      <c r="HJ239" s="29"/>
      <c r="HK239" s="29"/>
      <c r="HL239" s="29"/>
      <c r="HM239" s="29"/>
      <c r="HN239" s="29"/>
      <c r="HO239" s="29"/>
      <c r="HP239" s="29"/>
      <c r="HQ239" s="29"/>
      <c r="HR239" s="29"/>
      <c r="HS239" s="29"/>
      <c r="HT239" s="29"/>
      <c r="HU239" s="29"/>
      <c r="HV239" s="29"/>
      <c r="HW239" s="29"/>
      <c r="HX239" s="29"/>
      <c r="HY239" s="29"/>
      <c r="HZ239" s="29"/>
      <c r="IA239" s="29"/>
      <c r="IB239" s="29"/>
      <c r="IC239" s="29"/>
      <c r="ID239" s="29"/>
      <c r="IE239" s="29"/>
      <c r="IF239" s="29"/>
      <c r="IG239" s="29"/>
      <c r="IH239" s="29"/>
      <c r="II239" s="29"/>
      <c r="IJ239" s="29"/>
      <c r="IK239" s="29"/>
      <c r="IL239" s="29"/>
      <c r="IM239" s="29"/>
      <c r="IN239" s="29"/>
      <c r="IO239" s="29"/>
      <c r="IP239" s="29"/>
      <c r="IQ239" s="29"/>
      <c r="IR239" s="29"/>
      <c r="IS239" s="29"/>
      <c r="IT239" s="29"/>
      <c r="IU239" s="29"/>
      <c r="IV239" s="54"/>
    </row>
    <row r="240" spans="1:256" s="27" customFormat="1" ht="27.9" hidden="1" customHeight="1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2" t="s">
        <v>269</v>
      </c>
      <c r="N240" s="53"/>
      <c r="O240" s="2" t="s">
        <v>297</v>
      </c>
      <c r="P240" s="2" t="s">
        <v>293</v>
      </c>
      <c r="Q240" s="32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  <c r="FY240" s="29"/>
      <c r="FZ240" s="29"/>
      <c r="GA240" s="29"/>
      <c r="GB240" s="29"/>
      <c r="GC240" s="29"/>
      <c r="GD240" s="29"/>
      <c r="GE240" s="29"/>
      <c r="GF240" s="29"/>
      <c r="GG240" s="29"/>
      <c r="GH240" s="29"/>
      <c r="GI240" s="29"/>
      <c r="GJ240" s="29"/>
      <c r="GK240" s="29"/>
      <c r="GL240" s="29"/>
      <c r="GM240" s="29"/>
      <c r="GN240" s="29"/>
      <c r="GO240" s="29"/>
      <c r="GP240" s="29"/>
      <c r="GQ240" s="29"/>
      <c r="GR240" s="29"/>
      <c r="GS240" s="29"/>
      <c r="GT240" s="29"/>
      <c r="GU240" s="29"/>
      <c r="GV240" s="29"/>
      <c r="GW240" s="29"/>
      <c r="GX240" s="29"/>
      <c r="GY240" s="29"/>
      <c r="GZ240" s="29"/>
      <c r="HA240" s="29"/>
      <c r="HB240" s="29"/>
      <c r="HC240" s="29"/>
      <c r="HD240" s="29"/>
      <c r="HE240" s="29"/>
      <c r="HF240" s="29"/>
      <c r="HG240" s="29"/>
      <c r="HH240" s="29"/>
      <c r="HI240" s="29"/>
      <c r="HJ240" s="29"/>
      <c r="HK240" s="29"/>
      <c r="HL240" s="29"/>
      <c r="HM240" s="29"/>
      <c r="HN240" s="29"/>
      <c r="HO240" s="29"/>
      <c r="HP240" s="29"/>
      <c r="HQ240" s="29"/>
      <c r="HR240" s="29"/>
      <c r="HS240" s="29"/>
      <c r="HT240" s="29"/>
      <c r="HU240" s="29"/>
      <c r="HV240" s="29"/>
      <c r="HW240" s="29"/>
      <c r="HX240" s="29"/>
      <c r="HY240" s="29"/>
      <c r="HZ240" s="29"/>
      <c r="IA240" s="29"/>
      <c r="IB240" s="29"/>
      <c r="IC240" s="29"/>
      <c r="ID240" s="29"/>
      <c r="IE240" s="29"/>
      <c r="IF240" s="29"/>
      <c r="IG240" s="29"/>
      <c r="IH240" s="29"/>
      <c r="II240" s="29"/>
      <c r="IJ240" s="29"/>
      <c r="IK240" s="29"/>
      <c r="IL240" s="29"/>
      <c r="IM240" s="29"/>
      <c r="IN240" s="29"/>
      <c r="IO240" s="29"/>
      <c r="IP240" s="29"/>
      <c r="IQ240" s="29"/>
      <c r="IR240" s="29"/>
      <c r="IS240" s="29"/>
      <c r="IT240" s="29"/>
      <c r="IU240" s="29"/>
      <c r="IV240" s="54"/>
    </row>
    <row r="241" spans="1:256" s="27" customFormat="1" ht="27.9" hidden="1" customHeight="1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2" t="s">
        <v>262</v>
      </c>
      <c r="N241" s="53"/>
      <c r="O241" s="2" t="s">
        <v>298</v>
      </c>
      <c r="P241" s="2" t="s">
        <v>294</v>
      </c>
      <c r="Q241" s="32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  <c r="FY241" s="29"/>
      <c r="FZ241" s="29"/>
      <c r="GA241" s="29"/>
      <c r="GB241" s="29"/>
      <c r="GC241" s="29"/>
      <c r="GD241" s="29"/>
      <c r="GE241" s="29"/>
      <c r="GF241" s="29"/>
      <c r="GG241" s="29"/>
      <c r="GH241" s="29"/>
      <c r="GI241" s="29"/>
      <c r="GJ241" s="29"/>
      <c r="GK241" s="29"/>
      <c r="GL241" s="29"/>
      <c r="GM241" s="29"/>
      <c r="GN241" s="29"/>
      <c r="GO241" s="29"/>
      <c r="GP241" s="29"/>
      <c r="GQ241" s="29"/>
      <c r="GR241" s="29"/>
      <c r="GS241" s="29"/>
      <c r="GT241" s="29"/>
      <c r="GU241" s="29"/>
      <c r="GV241" s="29"/>
      <c r="GW241" s="29"/>
      <c r="GX241" s="29"/>
      <c r="GY241" s="29"/>
      <c r="GZ241" s="29"/>
      <c r="HA241" s="29"/>
      <c r="HB241" s="29"/>
      <c r="HC241" s="29"/>
      <c r="HD241" s="29"/>
      <c r="HE241" s="29"/>
      <c r="HF241" s="29"/>
      <c r="HG241" s="29"/>
      <c r="HH241" s="29"/>
      <c r="HI241" s="29"/>
      <c r="HJ241" s="29"/>
      <c r="HK241" s="29"/>
      <c r="HL241" s="29"/>
      <c r="HM241" s="29"/>
      <c r="HN241" s="29"/>
      <c r="HO241" s="29"/>
      <c r="HP241" s="29"/>
      <c r="HQ241" s="29"/>
      <c r="HR241" s="29"/>
      <c r="HS241" s="29"/>
      <c r="HT241" s="29"/>
      <c r="HU241" s="29"/>
      <c r="HV241" s="29"/>
      <c r="HW241" s="29"/>
      <c r="HX241" s="29"/>
      <c r="HY241" s="29"/>
      <c r="HZ241" s="29"/>
      <c r="IA241" s="29"/>
      <c r="IB241" s="29"/>
      <c r="IC241" s="29"/>
      <c r="ID241" s="29"/>
      <c r="IE241" s="29"/>
      <c r="IF241" s="29"/>
      <c r="IG241" s="29"/>
      <c r="IH241" s="29"/>
      <c r="II241" s="29"/>
      <c r="IJ241" s="29"/>
      <c r="IK241" s="29"/>
      <c r="IL241" s="29"/>
      <c r="IM241" s="29"/>
      <c r="IN241" s="29"/>
      <c r="IO241" s="29"/>
      <c r="IP241" s="29"/>
      <c r="IQ241" s="29"/>
      <c r="IR241" s="29"/>
      <c r="IS241" s="29"/>
      <c r="IT241" s="29"/>
      <c r="IU241" s="29"/>
      <c r="IV241" s="54"/>
    </row>
    <row r="242" spans="1:256" s="27" customFormat="1" ht="27.9" hidden="1" customHeight="1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2" t="s">
        <v>263</v>
      </c>
      <c r="N242" s="53"/>
      <c r="O242" s="2" t="s">
        <v>305</v>
      </c>
      <c r="P242" s="2" t="s">
        <v>295</v>
      </c>
      <c r="Q242" s="32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  <c r="FY242" s="29"/>
      <c r="FZ242" s="29"/>
      <c r="GA242" s="29"/>
      <c r="GB242" s="29"/>
      <c r="GC242" s="29"/>
      <c r="GD242" s="29"/>
      <c r="GE242" s="29"/>
      <c r="GF242" s="29"/>
      <c r="GG242" s="29"/>
      <c r="GH242" s="29"/>
      <c r="GI242" s="29"/>
      <c r="GJ242" s="29"/>
      <c r="GK242" s="29"/>
      <c r="GL242" s="29"/>
      <c r="GM242" s="29"/>
      <c r="GN242" s="29"/>
      <c r="GO242" s="29"/>
      <c r="GP242" s="29"/>
      <c r="GQ242" s="29"/>
      <c r="GR242" s="29"/>
      <c r="GS242" s="29"/>
      <c r="GT242" s="29"/>
      <c r="GU242" s="29"/>
      <c r="GV242" s="29"/>
      <c r="GW242" s="29"/>
      <c r="GX242" s="29"/>
      <c r="GY242" s="29"/>
      <c r="GZ242" s="29"/>
      <c r="HA242" s="29"/>
      <c r="HB242" s="29"/>
      <c r="HC242" s="29"/>
      <c r="HD242" s="29"/>
      <c r="HE242" s="29"/>
      <c r="HF242" s="29"/>
      <c r="HG242" s="29"/>
      <c r="HH242" s="29"/>
      <c r="HI242" s="29"/>
      <c r="HJ242" s="29"/>
      <c r="HK242" s="29"/>
      <c r="HL242" s="29"/>
      <c r="HM242" s="29"/>
      <c r="HN242" s="29"/>
      <c r="HO242" s="29"/>
      <c r="HP242" s="29"/>
      <c r="HQ242" s="29"/>
      <c r="HR242" s="29"/>
      <c r="HS242" s="29"/>
      <c r="HT242" s="29"/>
      <c r="HU242" s="29"/>
      <c r="HV242" s="29"/>
      <c r="HW242" s="29"/>
      <c r="HX242" s="29"/>
      <c r="HY242" s="29"/>
      <c r="HZ242" s="29"/>
      <c r="IA242" s="29"/>
      <c r="IB242" s="29"/>
      <c r="IC242" s="29"/>
      <c r="ID242" s="29"/>
      <c r="IE242" s="29"/>
      <c r="IF242" s="29"/>
      <c r="IG242" s="29"/>
      <c r="IH242" s="29"/>
      <c r="II242" s="29"/>
      <c r="IJ242" s="29"/>
      <c r="IK242" s="29"/>
      <c r="IL242" s="29"/>
      <c r="IM242" s="29"/>
      <c r="IN242" s="29"/>
      <c r="IO242" s="29"/>
      <c r="IP242" s="29"/>
      <c r="IQ242" s="29"/>
      <c r="IR242" s="29"/>
      <c r="IS242" s="29"/>
      <c r="IT242" s="29"/>
      <c r="IU242" s="29"/>
      <c r="IV242" s="54"/>
    </row>
    <row r="243" spans="1:256" s="27" customFormat="1" ht="27.9" hidden="1" customHeight="1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2" t="s">
        <v>264</v>
      </c>
      <c r="N243" s="53"/>
      <c r="O243" s="2" t="s">
        <v>299</v>
      </c>
      <c r="P243" s="2" t="s">
        <v>297</v>
      </c>
      <c r="Q243" s="32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  <c r="HW243" s="29"/>
      <c r="HX243" s="29"/>
      <c r="HY243" s="29"/>
      <c r="HZ243" s="29"/>
      <c r="IA243" s="29"/>
      <c r="IB243" s="29"/>
      <c r="IC243" s="29"/>
      <c r="ID243" s="29"/>
      <c r="IE243" s="29"/>
      <c r="IF243" s="29"/>
      <c r="IG243" s="29"/>
      <c r="IH243" s="29"/>
      <c r="II243" s="29"/>
      <c r="IJ243" s="29"/>
      <c r="IK243" s="29"/>
      <c r="IL243" s="29"/>
      <c r="IM243" s="29"/>
      <c r="IN243" s="29"/>
      <c r="IO243" s="29"/>
      <c r="IP243" s="29"/>
      <c r="IQ243" s="29"/>
      <c r="IR243" s="29"/>
      <c r="IS243" s="29"/>
      <c r="IT243" s="29"/>
      <c r="IU243" s="29"/>
      <c r="IV243" s="54"/>
    </row>
    <row r="244" spans="1:256" s="27" customFormat="1" ht="27.9" hidden="1" customHeight="1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2" t="s">
        <v>265</v>
      </c>
      <c r="N244" s="53"/>
      <c r="O244" s="2" t="s">
        <v>300</v>
      </c>
      <c r="P244" s="2" t="s">
        <v>298</v>
      </c>
      <c r="Q244" s="32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  <c r="FY244" s="29"/>
      <c r="FZ244" s="29"/>
      <c r="GA244" s="29"/>
      <c r="GB244" s="29"/>
      <c r="GC244" s="29"/>
      <c r="GD244" s="29"/>
      <c r="GE244" s="29"/>
      <c r="GF244" s="29"/>
      <c r="GG244" s="29"/>
      <c r="GH244" s="29"/>
      <c r="GI244" s="29"/>
      <c r="GJ244" s="29"/>
      <c r="GK244" s="29"/>
      <c r="GL244" s="29"/>
      <c r="GM244" s="29"/>
      <c r="GN244" s="29"/>
      <c r="GO244" s="29"/>
      <c r="GP244" s="29"/>
      <c r="GQ244" s="29"/>
      <c r="GR244" s="29"/>
      <c r="GS244" s="29"/>
      <c r="GT244" s="29"/>
      <c r="GU244" s="29"/>
      <c r="GV244" s="29"/>
      <c r="GW244" s="29"/>
      <c r="GX244" s="29"/>
      <c r="GY244" s="29"/>
      <c r="GZ244" s="29"/>
      <c r="HA244" s="29"/>
      <c r="HB244" s="29"/>
      <c r="HC244" s="29"/>
      <c r="HD244" s="29"/>
      <c r="HE244" s="29"/>
      <c r="HF244" s="29"/>
      <c r="HG244" s="29"/>
      <c r="HH244" s="29"/>
      <c r="HI244" s="29"/>
      <c r="HJ244" s="29"/>
      <c r="HK244" s="29"/>
      <c r="HL244" s="29"/>
      <c r="HM244" s="29"/>
      <c r="HN244" s="29"/>
      <c r="HO244" s="29"/>
      <c r="HP244" s="29"/>
      <c r="HQ244" s="29"/>
      <c r="HR244" s="29"/>
      <c r="HS244" s="29"/>
      <c r="HT244" s="29"/>
      <c r="HU244" s="29"/>
      <c r="HV244" s="29"/>
      <c r="HW244" s="29"/>
      <c r="HX244" s="29"/>
      <c r="HY244" s="29"/>
      <c r="HZ244" s="29"/>
      <c r="IA244" s="29"/>
      <c r="IB244" s="29"/>
      <c r="IC244" s="29"/>
      <c r="ID244" s="29"/>
      <c r="IE244" s="29"/>
      <c r="IF244" s="29"/>
      <c r="IG244" s="29"/>
      <c r="IH244" s="29"/>
      <c r="II244" s="29"/>
      <c r="IJ244" s="29"/>
      <c r="IK244" s="29"/>
      <c r="IL244" s="29"/>
      <c r="IM244" s="29"/>
      <c r="IN244" s="29"/>
      <c r="IO244" s="29"/>
      <c r="IP244" s="29"/>
      <c r="IQ244" s="29"/>
      <c r="IR244" s="29"/>
      <c r="IS244" s="29"/>
      <c r="IT244" s="29"/>
      <c r="IU244" s="29"/>
      <c r="IV244" s="54"/>
    </row>
    <row r="245" spans="1:256" s="27" customFormat="1" ht="27.9" hidden="1" customHeight="1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2" t="s">
        <v>266</v>
      </c>
      <c r="N245" s="53"/>
      <c r="O245" s="2" t="s">
        <v>301</v>
      </c>
      <c r="P245" s="2" t="s">
        <v>305</v>
      </c>
      <c r="Q245" s="32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  <c r="FY245" s="29"/>
      <c r="FZ245" s="29"/>
      <c r="GA245" s="29"/>
      <c r="GB245" s="29"/>
      <c r="GC245" s="29"/>
      <c r="GD245" s="29"/>
      <c r="GE245" s="29"/>
      <c r="GF245" s="29"/>
      <c r="GG245" s="29"/>
      <c r="GH245" s="29"/>
      <c r="GI245" s="29"/>
      <c r="GJ245" s="29"/>
      <c r="GK245" s="29"/>
      <c r="GL245" s="29"/>
      <c r="GM245" s="29"/>
      <c r="GN245" s="29"/>
      <c r="GO245" s="29"/>
      <c r="GP245" s="29"/>
      <c r="GQ245" s="29"/>
      <c r="GR245" s="29"/>
      <c r="GS245" s="29"/>
      <c r="GT245" s="29"/>
      <c r="GU245" s="29"/>
      <c r="GV245" s="29"/>
      <c r="GW245" s="29"/>
      <c r="GX245" s="29"/>
      <c r="GY245" s="29"/>
      <c r="GZ245" s="29"/>
      <c r="HA245" s="29"/>
      <c r="HB245" s="29"/>
      <c r="HC245" s="29"/>
      <c r="HD245" s="29"/>
      <c r="HE245" s="29"/>
      <c r="HF245" s="29"/>
      <c r="HG245" s="29"/>
      <c r="HH245" s="29"/>
      <c r="HI245" s="29"/>
      <c r="HJ245" s="29"/>
      <c r="HK245" s="29"/>
      <c r="HL245" s="29"/>
      <c r="HM245" s="29"/>
      <c r="HN245" s="29"/>
      <c r="HO245" s="29"/>
      <c r="HP245" s="29"/>
      <c r="HQ245" s="29"/>
      <c r="HR245" s="29"/>
      <c r="HS245" s="29"/>
      <c r="HT245" s="29"/>
      <c r="HU245" s="29"/>
      <c r="HV245" s="29"/>
      <c r="HW245" s="29"/>
      <c r="HX245" s="29"/>
      <c r="HY245" s="29"/>
      <c r="HZ245" s="29"/>
      <c r="IA245" s="29"/>
      <c r="IB245" s="29"/>
      <c r="IC245" s="29"/>
      <c r="ID245" s="29"/>
      <c r="IE245" s="29"/>
      <c r="IF245" s="29"/>
      <c r="IG245" s="29"/>
      <c r="IH245" s="29"/>
      <c r="II245" s="29"/>
      <c r="IJ245" s="29"/>
      <c r="IK245" s="29"/>
      <c r="IL245" s="29"/>
      <c r="IM245" s="29"/>
      <c r="IN245" s="29"/>
      <c r="IO245" s="29"/>
      <c r="IP245" s="29"/>
      <c r="IQ245" s="29"/>
      <c r="IR245" s="29"/>
      <c r="IS245" s="29"/>
      <c r="IT245" s="29"/>
      <c r="IU245" s="29"/>
      <c r="IV245" s="54"/>
    </row>
    <row r="246" spans="1:256" s="27" customFormat="1" ht="27.9" hidden="1" customHeight="1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2" t="s">
        <v>267</v>
      </c>
      <c r="N246" s="53"/>
      <c r="O246" s="2" t="s">
        <v>302</v>
      </c>
      <c r="P246" s="2" t="s">
        <v>299</v>
      </c>
      <c r="Q246" s="32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  <c r="FY246" s="29"/>
      <c r="FZ246" s="29"/>
      <c r="GA246" s="29"/>
      <c r="GB246" s="29"/>
      <c r="GC246" s="29"/>
      <c r="GD246" s="29"/>
      <c r="GE246" s="29"/>
      <c r="GF246" s="29"/>
      <c r="GG246" s="29"/>
      <c r="GH246" s="29"/>
      <c r="GI246" s="29"/>
      <c r="GJ246" s="29"/>
      <c r="GK246" s="29"/>
      <c r="GL246" s="29"/>
      <c r="GM246" s="29"/>
      <c r="GN246" s="29"/>
      <c r="GO246" s="29"/>
      <c r="GP246" s="29"/>
      <c r="GQ246" s="29"/>
      <c r="GR246" s="29"/>
      <c r="GS246" s="29"/>
      <c r="GT246" s="29"/>
      <c r="GU246" s="29"/>
      <c r="GV246" s="29"/>
      <c r="GW246" s="29"/>
      <c r="GX246" s="29"/>
      <c r="GY246" s="29"/>
      <c r="GZ246" s="29"/>
      <c r="HA246" s="29"/>
      <c r="HB246" s="29"/>
      <c r="HC246" s="29"/>
      <c r="HD246" s="29"/>
      <c r="HE246" s="29"/>
      <c r="HF246" s="29"/>
      <c r="HG246" s="29"/>
      <c r="HH246" s="29"/>
      <c r="HI246" s="29"/>
      <c r="HJ246" s="29"/>
      <c r="HK246" s="29"/>
      <c r="HL246" s="29"/>
      <c r="HM246" s="29"/>
      <c r="HN246" s="29"/>
      <c r="HO246" s="29"/>
      <c r="HP246" s="29"/>
      <c r="HQ246" s="29"/>
      <c r="HR246" s="29"/>
      <c r="HS246" s="29"/>
      <c r="HT246" s="29"/>
      <c r="HU246" s="29"/>
      <c r="HV246" s="29"/>
      <c r="HW246" s="29"/>
      <c r="HX246" s="29"/>
      <c r="HY246" s="29"/>
      <c r="HZ246" s="29"/>
      <c r="IA246" s="29"/>
      <c r="IB246" s="29"/>
      <c r="IC246" s="29"/>
      <c r="ID246" s="29"/>
      <c r="IE246" s="29"/>
      <c r="IF246" s="29"/>
      <c r="IG246" s="29"/>
      <c r="IH246" s="29"/>
      <c r="II246" s="29"/>
      <c r="IJ246" s="29"/>
      <c r="IK246" s="29"/>
      <c r="IL246" s="29"/>
      <c r="IM246" s="29"/>
      <c r="IN246" s="29"/>
      <c r="IO246" s="29"/>
      <c r="IP246" s="29"/>
      <c r="IQ246" s="29"/>
      <c r="IR246" s="29"/>
      <c r="IS246" s="29"/>
      <c r="IT246" s="29"/>
      <c r="IU246" s="29"/>
      <c r="IV246" s="54"/>
    </row>
    <row r="247" spans="1:256" s="27" customFormat="1" ht="27.9" hidden="1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2" t="s">
        <v>268</v>
      </c>
      <c r="N247" s="41"/>
      <c r="O247" s="2" t="s">
        <v>303</v>
      </c>
      <c r="P247" s="2" t="s">
        <v>300</v>
      </c>
      <c r="Q247" s="32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  <c r="DJ247" s="29"/>
      <c r="DK247" s="29"/>
      <c r="DL247" s="29"/>
      <c r="DM247" s="29"/>
      <c r="DN247" s="29"/>
      <c r="DO247" s="29"/>
      <c r="DP247" s="29"/>
      <c r="DQ247" s="29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29"/>
      <c r="EW247" s="29"/>
      <c r="EX247" s="29"/>
      <c r="EY247" s="29"/>
      <c r="EZ247" s="29"/>
      <c r="FA247" s="29"/>
      <c r="FB247" s="29"/>
      <c r="FC247" s="29"/>
      <c r="FD247" s="29"/>
      <c r="FE247" s="29"/>
      <c r="FF247" s="29"/>
      <c r="FG247" s="29"/>
      <c r="FH247" s="29"/>
      <c r="FI247" s="29"/>
      <c r="FJ247" s="29"/>
      <c r="FK247" s="29"/>
      <c r="FL247" s="29"/>
      <c r="FM247" s="29"/>
      <c r="FN247" s="29"/>
      <c r="FO247" s="29"/>
      <c r="FP247" s="29"/>
      <c r="FQ247" s="29"/>
      <c r="FR247" s="29"/>
      <c r="FS247" s="29"/>
      <c r="FT247" s="29"/>
      <c r="FU247" s="29"/>
      <c r="FV247" s="29"/>
      <c r="FW247" s="29"/>
      <c r="FX247" s="29"/>
      <c r="FY247" s="29"/>
      <c r="FZ247" s="29"/>
      <c r="GA247" s="29"/>
      <c r="GB247" s="29"/>
      <c r="GC247" s="29"/>
      <c r="GD247" s="29"/>
      <c r="GE247" s="29"/>
      <c r="GF247" s="29"/>
      <c r="GG247" s="29"/>
      <c r="GH247" s="29"/>
      <c r="GI247" s="29"/>
      <c r="GJ247" s="29"/>
      <c r="GK247" s="29"/>
      <c r="GL247" s="29"/>
      <c r="GM247" s="29"/>
      <c r="GN247" s="29"/>
      <c r="GO247" s="29"/>
      <c r="GP247" s="29"/>
      <c r="GQ247" s="29"/>
      <c r="GR247" s="29"/>
      <c r="GS247" s="29"/>
      <c r="GT247" s="29"/>
      <c r="GU247" s="29"/>
      <c r="GV247" s="29"/>
      <c r="GW247" s="29"/>
      <c r="GX247" s="29"/>
      <c r="GY247" s="29"/>
      <c r="GZ247" s="29"/>
      <c r="HA247" s="29"/>
      <c r="HB247" s="29"/>
      <c r="HC247" s="29"/>
      <c r="HD247" s="29"/>
      <c r="HE247" s="29"/>
      <c r="HF247" s="29"/>
      <c r="HG247" s="29"/>
      <c r="HH247" s="29"/>
      <c r="HI247" s="29"/>
      <c r="HJ247" s="29"/>
      <c r="HK247" s="29"/>
      <c r="HL247" s="29"/>
      <c r="HM247" s="29"/>
      <c r="HN247" s="29"/>
      <c r="HO247" s="29"/>
      <c r="HP247" s="29"/>
      <c r="HQ247" s="29"/>
      <c r="HR247" s="29"/>
      <c r="HS247" s="29"/>
      <c r="HT247" s="29"/>
      <c r="HU247" s="29"/>
      <c r="HV247" s="29"/>
      <c r="HW247" s="29"/>
      <c r="HX247" s="29"/>
      <c r="HY247" s="29"/>
      <c r="HZ247" s="29"/>
      <c r="IA247" s="29"/>
      <c r="IB247" s="29"/>
      <c r="IC247" s="29"/>
      <c r="ID247" s="29"/>
      <c r="IE247" s="29"/>
      <c r="IF247" s="29"/>
      <c r="IG247" s="29"/>
      <c r="IH247" s="29"/>
      <c r="II247" s="29"/>
      <c r="IJ247" s="29"/>
      <c r="IK247" s="29"/>
      <c r="IL247" s="29"/>
      <c r="IM247" s="29"/>
      <c r="IN247" s="29"/>
      <c r="IO247" s="29"/>
      <c r="IP247" s="29"/>
      <c r="IQ247" s="29"/>
      <c r="IR247" s="29"/>
      <c r="IS247" s="29"/>
      <c r="IT247" s="29"/>
      <c r="IU247" s="29"/>
      <c r="IV247" s="54"/>
    </row>
    <row r="248" spans="1:256" s="27" customFormat="1" ht="27.9" hidden="1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2" t="s">
        <v>278</v>
      </c>
      <c r="N248" s="41"/>
      <c r="O248" s="2" t="s">
        <v>306</v>
      </c>
      <c r="P248" s="2" t="s">
        <v>301</v>
      </c>
      <c r="Q248" s="32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29"/>
      <c r="EZ248" s="29"/>
      <c r="FA248" s="29"/>
      <c r="FB248" s="29"/>
      <c r="FC248" s="29"/>
      <c r="FD248" s="29"/>
      <c r="FE248" s="29"/>
      <c r="FF248" s="29"/>
      <c r="FG248" s="29"/>
      <c r="FH248" s="29"/>
      <c r="FI248" s="29"/>
      <c r="FJ248" s="29"/>
      <c r="FK248" s="29"/>
      <c r="FL248" s="29"/>
      <c r="FM248" s="29"/>
      <c r="FN248" s="29"/>
      <c r="FO248" s="29"/>
      <c r="FP248" s="29"/>
      <c r="FQ248" s="29"/>
      <c r="FR248" s="29"/>
      <c r="FS248" s="29"/>
      <c r="FT248" s="29"/>
      <c r="FU248" s="29"/>
      <c r="FV248" s="29"/>
      <c r="FW248" s="29"/>
      <c r="FX248" s="29"/>
      <c r="FY248" s="29"/>
      <c r="FZ248" s="29"/>
      <c r="GA248" s="29"/>
      <c r="GB248" s="29"/>
      <c r="GC248" s="29"/>
      <c r="GD248" s="29"/>
      <c r="GE248" s="29"/>
      <c r="GF248" s="29"/>
      <c r="GG248" s="29"/>
      <c r="GH248" s="29"/>
      <c r="GI248" s="29"/>
      <c r="GJ248" s="29"/>
      <c r="GK248" s="29"/>
      <c r="GL248" s="29"/>
      <c r="GM248" s="29"/>
      <c r="GN248" s="29"/>
      <c r="GO248" s="29"/>
      <c r="GP248" s="29"/>
      <c r="GQ248" s="29"/>
      <c r="GR248" s="29"/>
      <c r="GS248" s="29"/>
      <c r="GT248" s="29"/>
      <c r="GU248" s="29"/>
      <c r="GV248" s="29"/>
      <c r="GW248" s="29"/>
      <c r="GX248" s="29"/>
      <c r="GY248" s="29"/>
      <c r="GZ248" s="29"/>
      <c r="HA248" s="29"/>
      <c r="HB248" s="29"/>
      <c r="HC248" s="29"/>
      <c r="HD248" s="29"/>
      <c r="HE248" s="29"/>
      <c r="HF248" s="29"/>
      <c r="HG248" s="29"/>
      <c r="HH248" s="29"/>
      <c r="HI248" s="29"/>
      <c r="HJ248" s="29"/>
      <c r="HK248" s="29"/>
      <c r="HL248" s="29"/>
      <c r="HM248" s="29"/>
      <c r="HN248" s="29"/>
      <c r="HO248" s="29"/>
      <c r="HP248" s="29"/>
      <c r="HQ248" s="29"/>
      <c r="HR248" s="29"/>
      <c r="HS248" s="29"/>
      <c r="HT248" s="29"/>
      <c r="HU248" s="29"/>
      <c r="HV248" s="29"/>
      <c r="HW248" s="29"/>
      <c r="HX248" s="29"/>
      <c r="HY248" s="29"/>
      <c r="HZ248" s="29"/>
      <c r="IA248" s="29"/>
      <c r="IB248" s="29"/>
      <c r="IC248" s="29"/>
      <c r="ID248" s="29"/>
      <c r="IE248" s="29"/>
      <c r="IF248" s="29"/>
      <c r="IG248" s="29"/>
      <c r="IH248" s="29"/>
      <c r="II248" s="29"/>
      <c r="IJ248" s="29"/>
      <c r="IK248" s="29"/>
      <c r="IL248" s="29"/>
      <c r="IM248" s="29"/>
      <c r="IN248" s="29"/>
      <c r="IO248" s="29"/>
      <c r="IP248" s="29"/>
      <c r="IQ248" s="29"/>
      <c r="IR248" s="29"/>
      <c r="IS248" s="29"/>
      <c r="IT248" s="29"/>
      <c r="IU248" s="29"/>
      <c r="IV248" s="54"/>
    </row>
    <row r="249" spans="1:256" s="27" customFormat="1" ht="27.9" hidden="1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2" t="s">
        <v>280</v>
      </c>
      <c r="N249" s="41"/>
      <c r="O249" s="41"/>
      <c r="P249" s="2" t="s">
        <v>302</v>
      </c>
      <c r="Q249" s="32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29"/>
      <c r="FA249" s="29"/>
      <c r="FB249" s="29"/>
      <c r="FC249" s="29"/>
      <c r="FD249" s="29"/>
      <c r="FE249" s="29"/>
      <c r="FF249" s="29"/>
      <c r="FG249" s="29"/>
      <c r="FH249" s="29"/>
      <c r="FI249" s="29"/>
      <c r="FJ249" s="29"/>
      <c r="FK249" s="29"/>
      <c r="FL249" s="29"/>
      <c r="FM249" s="29"/>
      <c r="FN249" s="29"/>
      <c r="FO249" s="29"/>
      <c r="FP249" s="29"/>
      <c r="FQ249" s="29"/>
      <c r="FR249" s="29"/>
      <c r="FS249" s="29"/>
      <c r="FT249" s="29"/>
      <c r="FU249" s="29"/>
      <c r="FV249" s="29"/>
      <c r="FW249" s="29"/>
      <c r="FX249" s="29"/>
      <c r="FY249" s="29"/>
      <c r="FZ249" s="29"/>
      <c r="GA249" s="29"/>
      <c r="GB249" s="29"/>
      <c r="GC249" s="29"/>
      <c r="GD249" s="29"/>
      <c r="GE249" s="29"/>
      <c r="GF249" s="29"/>
      <c r="GG249" s="29"/>
      <c r="GH249" s="29"/>
      <c r="GI249" s="29"/>
      <c r="GJ249" s="29"/>
      <c r="GK249" s="29"/>
      <c r="GL249" s="29"/>
      <c r="GM249" s="29"/>
      <c r="GN249" s="29"/>
      <c r="GO249" s="29"/>
      <c r="GP249" s="29"/>
      <c r="GQ249" s="29"/>
      <c r="GR249" s="29"/>
      <c r="GS249" s="29"/>
      <c r="GT249" s="29"/>
      <c r="GU249" s="29"/>
      <c r="GV249" s="29"/>
      <c r="GW249" s="29"/>
      <c r="GX249" s="29"/>
      <c r="GY249" s="29"/>
      <c r="GZ249" s="29"/>
      <c r="HA249" s="29"/>
      <c r="HB249" s="29"/>
      <c r="HC249" s="29"/>
      <c r="HD249" s="29"/>
      <c r="HE249" s="29"/>
      <c r="HF249" s="29"/>
      <c r="HG249" s="29"/>
      <c r="HH249" s="29"/>
      <c r="HI249" s="29"/>
      <c r="HJ249" s="29"/>
      <c r="HK249" s="29"/>
      <c r="HL249" s="29"/>
      <c r="HM249" s="29"/>
      <c r="HN249" s="29"/>
      <c r="HO249" s="29"/>
      <c r="HP249" s="29"/>
      <c r="HQ249" s="29"/>
      <c r="HR249" s="29"/>
      <c r="HS249" s="29"/>
      <c r="HT249" s="29"/>
      <c r="HU249" s="29"/>
      <c r="HV249" s="29"/>
      <c r="HW249" s="29"/>
      <c r="HX249" s="29"/>
      <c r="HY249" s="29"/>
      <c r="HZ249" s="29"/>
      <c r="IA249" s="29"/>
      <c r="IB249" s="29"/>
      <c r="IC249" s="29"/>
      <c r="ID249" s="29"/>
      <c r="IE249" s="29"/>
      <c r="IF249" s="29"/>
      <c r="IG249" s="29"/>
      <c r="IH249" s="29"/>
      <c r="II249" s="29"/>
      <c r="IJ249" s="29"/>
      <c r="IK249" s="29"/>
      <c r="IL249" s="29"/>
      <c r="IM249" s="29"/>
      <c r="IN249" s="29"/>
      <c r="IO249" s="29"/>
      <c r="IP249" s="29"/>
      <c r="IQ249" s="29"/>
      <c r="IR249" s="29"/>
      <c r="IS249" s="29"/>
      <c r="IT249" s="29"/>
      <c r="IU249" s="29"/>
      <c r="IV249" s="54"/>
    </row>
    <row r="250" spans="1:256" s="27" customFormat="1" ht="27.9" hidden="1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2" t="s">
        <v>271</v>
      </c>
      <c r="N250" s="41"/>
      <c r="O250" s="41"/>
      <c r="P250" s="2" t="s">
        <v>303</v>
      </c>
      <c r="Q250" s="32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  <c r="DJ250" s="29"/>
      <c r="DK250" s="29"/>
      <c r="DL250" s="29"/>
      <c r="DM250" s="29"/>
      <c r="DN250" s="29"/>
      <c r="DO250" s="29"/>
      <c r="DP250" s="29"/>
      <c r="DQ250" s="29"/>
      <c r="DR250" s="29"/>
      <c r="DS250" s="29"/>
      <c r="DT250" s="29"/>
      <c r="DU250" s="29"/>
      <c r="DV250" s="29"/>
      <c r="DW250" s="29"/>
      <c r="DX250" s="29"/>
      <c r="DY250" s="29"/>
      <c r="DZ250" s="29"/>
      <c r="EA250" s="29"/>
      <c r="EB250" s="29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  <c r="EW250" s="29"/>
      <c r="EX250" s="29"/>
      <c r="EY250" s="29"/>
      <c r="EZ250" s="29"/>
      <c r="FA250" s="29"/>
      <c r="FB250" s="29"/>
      <c r="FC250" s="29"/>
      <c r="FD250" s="29"/>
      <c r="FE250" s="29"/>
      <c r="FF250" s="29"/>
      <c r="FG250" s="29"/>
      <c r="FH250" s="29"/>
      <c r="FI250" s="29"/>
      <c r="FJ250" s="29"/>
      <c r="FK250" s="29"/>
      <c r="FL250" s="29"/>
      <c r="FM250" s="29"/>
      <c r="FN250" s="29"/>
      <c r="FO250" s="29"/>
      <c r="FP250" s="29"/>
      <c r="FQ250" s="29"/>
      <c r="FR250" s="29"/>
      <c r="FS250" s="29"/>
      <c r="FT250" s="29"/>
      <c r="FU250" s="29"/>
      <c r="FV250" s="29"/>
      <c r="FW250" s="29"/>
      <c r="FX250" s="29"/>
      <c r="FY250" s="29"/>
      <c r="FZ250" s="29"/>
      <c r="GA250" s="29"/>
      <c r="GB250" s="29"/>
      <c r="GC250" s="29"/>
      <c r="GD250" s="29"/>
      <c r="GE250" s="29"/>
      <c r="GF250" s="29"/>
      <c r="GG250" s="29"/>
      <c r="GH250" s="29"/>
      <c r="GI250" s="29"/>
      <c r="GJ250" s="29"/>
      <c r="GK250" s="29"/>
      <c r="GL250" s="29"/>
      <c r="GM250" s="29"/>
      <c r="GN250" s="29"/>
      <c r="GO250" s="29"/>
      <c r="GP250" s="29"/>
      <c r="GQ250" s="29"/>
      <c r="GR250" s="29"/>
      <c r="GS250" s="29"/>
      <c r="GT250" s="29"/>
      <c r="GU250" s="29"/>
      <c r="GV250" s="29"/>
      <c r="GW250" s="29"/>
      <c r="GX250" s="29"/>
      <c r="GY250" s="29"/>
      <c r="GZ250" s="29"/>
      <c r="HA250" s="29"/>
      <c r="HB250" s="29"/>
      <c r="HC250" s="29"/>
      <c r="HD250" s="29"/>
      <c r="HE250" s="29"/>
      <c r="HF250" s="29"/>
      <c r="HG250" s="29"/>
      <c r="HH250" s="29"/>
      <c r="HI250" s="29"/>
      <c r="HJ250" s="29"/>
      <c r="HK250" s="29"/>
      <c r="HL250" s="29"/>
      <c r="HM250" s="29"/>
      <c r="HN250" s="29"/>
      <c r="HO250" s="29"/>
      <c r="HP250" s="29"/>
      <c r="HQ250" s="29"/>
      <c r="HR250" s="29"/>
      <c r="HS250" s="29"/>
      <c r="HT250" s="29"/>
      <c r="HU250" s="29"/>
      <c r="HV250" s="29"/>
      <c r="HW250" s="29"/>
      <c r="HX250" s="29"/>
      <c r="HY250" s="29"/>
      <c r="HZ250" s="29"/>
      <c r="IA250" s="29"/>
      <c r="IB250" s="29"/>
      <c r="IC250" s="29"/>
      <c r="ID250" s="29"/>
      <c r="IE250" s="29"/>
      <c r="IF250" s="29"/>
      <c r="IG250" s="29"/>
      <c r="IH250" s="29"/>
      <c r="II250" s="29"/>
      <c r="IJ250" s="29"/>
      <c r="IK250" s="29"/>
      <c r="IL250" s="29"/>
      <c r="IM250" s="29"/>
      <c r="IN250" s="29"/>
      <c r="IO250" s="29"/>
      <c r="IP250" s="29"/>
      <c r="IQ250" s="29"/>
      <c r="IR250" s="29"/>
      <c r="IS250" s="29"/>
      <c r="IT250" s="29"/>
      <c r="IU250" s="29"/>
      <c r="IV250" s="54"/>
    </row>
    <row r="251" spans="1:256" s="27" customFormat="1" ht="27.9" hidden="1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2" t="s">
        <v>272</v>
      </c>
      <c r="N251" s="41"/>
      <c r="O251" s="41"/>
      <c r="P251" s="2" t="s">
        <v>306</v>
      </c>
      <c r="Q251" s="32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29"/>
      <c r="FA251" s="29"/>
      <c r="FB251" s="29"/>
      <c r="FC251" s="29"/>
      <c r="FD251" s="29"/>
      <c r="FE251" s="29"/>
      <c r="FF251" s="29"/>
      <c r="FG251" s="29"/>
      <c r="FH251" s="29"/>
      <c r="FI251" s="29"/>
      <c r="FJ251" s="29"/>
      <c r="FK251" s="29"/>
      <c r="FL251" s="29"/>
      <c r="FM251" s="29"/>
      <c r="FN251" s="29"/>
      <c r="FO251" s="29"/>
      <c r="FP251" s="29"/>
      <c r="FQ251" s="29"/>
      <c r="FR251" s="29"/>
      <c r="FS251" s="29"/>
      <c r="FT251" s="29"/>
      <c r="FU251" s="29"/>
      <c r="FV251" s="29"/>
      <c r="FW251" s="29"/>
      <c r="FX251" s="29"/>
      <c r="FY251" s="29"/>
      <c r="FZ251" s="29"/>
      <c r="GA251" s="29"/>
      <c r="GB251" s="29"/>
      <c r="GC251" s="29"/>
      <c r="GD251" s="29"/>
      <c r="GE251" s="29"/>
      <c r="GF251" s="29"/>
      <c r="GG251" s="29"/>
      <c r="GH251" s="29"/>
      <c r="GI251" s="29"/>
      <c r="GJ251" s="29"/>
      <c r="GK251" s="29"/>
      <c r="GL251" s="29"/>
      <c r="GM251" s="29"/>
      <c r="GN251" s="29"/>
      <c r="GO251" s="29"/>
      <c r="GP251" s="29"/>
      <c r="GQ251" s="29"/>
      <c r="GR251" s="29"/>
      <c r="GS251" s="29"/>
      <c r="GT251" s="29"/>
      <c r="GU251" s="29"/>
      <c r="GV251" s="29"/>
      <c r="GW251" s="29"/>
      <c r="GX251" s="29"/>
      <c r="GY251" s="29"/>
      <c r="GZ251" s="29"/>
      <c r="HA251" s="29"/>
      <c r="HB251" s="29"/>
      <c r="HC251" s="29"/>
      <c r="HD251" s="29"/>
      <c r="HE251" s="29"/>
      <c r="HF251" s="29"/>
      <c r="HG251" s="29"/>
      <c r="HH251" s="29"/>
      <c r="HI251" s="29"/>
      <c r="HJ251" s="29"/>
      <c r="HK251" s="29"/>
      <c r="HL251" s="29"/>
      <c r="HM251" s="29"/>
      <c r="HN251" s="29"/>
      <c r="HO251" s="29"/>
      <c r="HP251" s="29"/>
      <c r="HQ251" s="29"/>
      <c r="HR251" s="29"/>
      <c r="HS251" s="29"/>
      <c r="HT251" s="29"/>
      <c r="HU251" s="29"/>
      <c r="HV251" s="29"/>
      <c r="HW251" s="29"/>
      <c r="HX251" s="29"/>
      <c r="HY251" s="29"/>
      <c r="HZ251" s="29"/>
      <c r="IA251" s="29"/>
      <c r="IB251" s="29"/>
      <c r="IC251" s="29"/>
      <c r="ID251" s="29"/>
      <c r="IE251" s="29"/>
      <c r="IF251" s="29"/>
      <c r="IG251" s="29"/>
      <c r="IH251" s="29"/>
      <c r="II251" s="29"/>
      <c r="IJ251" s="29"/>
      <c r="IK251" s="29"/>
      <c r="IL251" s="29"/>
      <c r="IM251" s="29"/>
      <c r="IN251" s="29"/>
      <c r="IO251" s="29"/>
      <c r="IP251" s="29"/>
      <c r="IQ251" s="29"/>
      <c r="IR251" s="29"/>
      <c r="IS251" s="29"/>
      <c r="IT251" s="29"/>
      <c r="IU251" s="29"/>
      <c r="IV251" s="54"/>
    </row>
    <row r="252" spans="1:256" s="27" customFormat="1" ht="27.9" hidden="1" customHeight="1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2" t="s">
        <v>284</v>
      </c>
      <c r="N252" s="53"/>
      <c r="O252" s="53"/>
      <c r="P252" s="53"/>
      <c r="Q252" s="32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29"/>
      <c r="EZ252" s="29"/>
      <c r="FA252" s="29"/>
      <c r="FB252" s="29"/>
      <c r="FC252" s="29"/>
      <c r="FD252" s="29"/>
      <c r="FE252" s="29"/>
      <c r="FF252" s="29"/>
      <c r="FG252" s="29"/>
      <c r="FH252" s="29"/>
      <c r="FI252" s="29"/>
      <c r="FJ252" s="29"/>
      <c r="FK252" s="29"/>
      <c r="FL252" s="29"/>
      <c r="FM252" s="29"/>
      <c r="FN252" s="29"/>
      <c r="FO252" s="29"/>
      <c r="FP252" s="29"/>
      <c r="FQ252" s="29"/>
      <c r="FR252" s="29"/>
      <c r="FS252" s="29"/>
      <c r="FT252" s="29"/>
      <c r="FU252" s="29"/>
      <c r="FV252" s="29"/>
      <c r="FW252" s="29"/>
      <c r="FX252" s="29"/>
      <c r="FY252" s="29"/>
      <c r="FZ252" s="29"/>
      <c r="GA252" s="29"/>
      <c r="GB252" s="29"/>
      <c r="GC252" s="29"/>
      <c r="GD252" s="29"/>
      <c r="GE252" s="29"/>
      <c r="GF252" s="29"/>
      <c r="GG252" s="29"/>
      <c r="GH252" s="29"/>
      <c r="GI252" s="29"/>
      <c r="GJ252" s="29"/>
      <c r="GK252" s="29"/>
      <c r="GL252" s="29"/>
      <c r="GM252" s="29"/>
      <c r="GN252" s="29"/>
      <c r="GO252" s="29"/>
      <c r="GP252" s="29"/>
      <c r="GQ252" s="29"/>
      <c r="GR252" s="29"/>
      <c r="GS252" s="29"/>
      <c r="GT252" s="29"/>
      <c r="GU252" s="29"/>
      <c r="GV252" s="29"/>
      <c r="GW252" s="29"/>
      <c r="GX252" s="29"/>
      <c r="GY252" s="29"/>
      <c r="GZ252" s="29"/>
      <c r="HA252" s="29"/>
      <c r="HB252" s="29"/>
      <c r="HC252" s="29"/>
      <c r="HD252" s="29"/>
      <c r="HE252" s="29"/>
      <c r="HF252" s="29"/>
      <c r="HG252" s="29"/>
      <c r="HH252" s="29"/>
      <c r="HI252" s="29"/>
      <c r="HJ252" s="29"/>
      <c r="HK252" s="29"/>
      <c r="HL252" s="29"/>
      <c r="HM252" s="29"/>
      <c r="HN252" s="29"/>
      <c r="HO252" s="29"/>
      <c r="HP252" s="29"/>
      <c r="HQ252" s="29"/>
      <c r="HR252" s="29"/>
      <c r="HS252" s="29"/>
      <c r="HT252" s="29"/>
      <c r="HU252" s="29"/>
      <c r="HV252" s="29"/>
      <c r="HW252" s="29"/>
      <c r="HX252" s="29"/>
      <c r="HY252" s="29"/>
      <c r="HZ252" s="29"/>
      <c r="IA252" s="29"/>
      <c r="IB252" s="29"/>
      <c r="IC252" s="29"/>
      <c r="ID252" s="29"/>
      <c r="IE252" s="29"/>
      <c r="IF252" s="29"/>
      <c r="IG252" s="29"/>
      <c r="IH252" s="29"/>
      <c r="II252" s="29"/>
      <c r="IJ252" s="29"/>
      <c r="IK252" s="29"/>
      <c r="IL252" s="29"/>
      <c r="IM252" s="29"/>
      <c r="IN252" s="29"/>
      <c r="IO252" s="29"/>
      <c r="IP252" s="29"/>
      <c r="IQ252" s="29"/>
      <c r="IR252" s="29"/>
      <c r="IS252" s="29"/>
      <c r="IT252" s="29"/>
      <c r="IU252" s="29"/>
      <c r="IV252" s="54"/>
    </row>
    <row r="253" spans="1:256" s="27" customFormat="1" ht="27.9" hidden="1" customHeight="1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2" t="s">
        <v>286</v>
      </c>
      <c r="N253" s="53"/>
      <c r="O253" s="59"/>
      <c r="P253" s="59"/>
      <c r="Q253" s="32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  <c r="DJ253" s="29"/>
      <c r="DK253" s="29"/>
      <c r="DL253" s="29"/>
      <c r="DM253" s="29"/>
      <c r="DN253" s="29"/>
      <c r="DO253" s="29"/>
      <c r="DP253" s="29"/>
      <c r="DQ253" s="29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  <c r="EW253" s="29"/>
      <c r="EX253" s="29"/>
      <c r="EY253" s="29"/>
      <c r="EZ253" s="29"/>
      <c r="FA253" s="29"/>
      <c r="FB253" s="29"/>
      <c r="FC253" s="29"/>
      <c r="FD253" s="29"/>
      <c r="FE253" s="29"/>
      <c r="FF253" s="29"/>
      <c r="FG253" s="29"/>
      <c r="FH253" s="29"/>
      <c r="FI253" s="29"/>
      <c r="FJ253" s="29"/>
      <c r="FK253" s="29"/>
      <c r="FL253" s="29"/>
      <c r="FM253" s="29"/>
      <c r="FN253" s="29"/>
      <c r="FO253" s="29"/>
      <c r="FP253" s="29"/>
      <c r="FQ253" s="29"/>
      <c r="FR253" s="29"/>
      <c r="FS253" s="29"/>
      <c r="FT253" s="29"/>
      <c r="FU253" s="29"/>
      <c r="FV253" s="29"/>
      <c r="FW253" s="29"/>
      <c r="FX253" s="29"/>
      <c r="FY253" s="29"/>
      <c r="FZ253" s="29"/>
      <c r="GA253" s="29"/>
      <c r="GB253" s="29"/>
      <c r="GC253" s="29"/>
      <c r="GD253" s="29"/>
      <c r="GE253" s="29"/>
      <c r="GF253" s="29"/>
      <c r="GG253" s="29"/>
      <c r="GH253" s="29"/>
      <c r="GI253" s="29"/>
      <c r="GJ253" s="29"/>
      <c r="GK253" s="29"/>
      <c r="GL253" s="29"/>
      <c r="GM253" s="29"/>
      <c r="GN253" s="29"/>
      <c r="GO253" s="29"/>
      <c r="GP253" s="29"/>
      <c r="GQ253" s="29"/>
      <c r="GR253" s="29"/>
      <c r="GS253" s="29"/>
      <c r="GT253" s="29"/>
      <c r="GU253" s="29"/>
      <c r="GV253" s="29"/>
      <c r="GW253" s="29"/>
      <c r="GX253" s="29"/>
      <c r="GY253" s="29"/>
      <c r="GZ253" s="29"/>
      <c r="HA253" s="29"/>
      <c r="HB253" s="29"/>
      <c r="HC253" s="29"/>
      <c r="HD253" s="29"/>
      <c r="HE253" s="29"/>
      <c r="HF253" s="29"/>
      <c r="HG253" s="29"/>
      <c r="HH253" s="29"/>
      <c r="HI253" s="29"/>
      <c r="HJ253" s="29"/>
      <c r="HK253" s="29"/>
      <c r="HL253" s="29"/>
      <c r="HM253" s="29"/>
      <c r="HN253" s="29"/>
      <c r="HO253" s="29"/>
      <c r="HP253" s="29"/>
      <c r="HQ253" s="29"/>
      <c r="HR253" s="29"/>
      <c r="HS253" s="29"/>
      <c r="HT253" s="29"/>
      <c r="HU253" s="29"/>
      <c r="HV253" s="29"/>
      <c r="HW253" s="29"/>
      <c r="HX253" s="29"/>
      <c r="HY253" s="29"/>
      <c r="HZ253" s="29"/>
      <c r="IA253" s="29"/>
      <c r="IB253" s="29"/>
      <c r="IC253" s="29"/>
      <c r="ID253" s="29"/>
      <c r="IE253" s="29"/>
      <c r="IF253" s="29"/>
      <c r="IG253" s="29"/>
      <c r="IH253" s="29"/>
      <c r="II253" s="29"/>
      <c r="IJ253" s="29"/>
      <c r="IK253" s="29"/>
      <c r="IL253" s="29"/>
      <c r="IM253" s="29"/>
      <c r="IN253" s="29"/>
      <c r="IO253" s="29"/>
      <c r="IP253" s="29"/>
      <c r="IQ253" s="29"/>
      <c r="IR253" s="29"/>
      <c r="IS253" s="29"/>
      <c r="IT253" s="29"/>
      <c r="IU253" s="29"/>
      <c r="IV253" s="54"/>
    </row>
    <row r="254" spans="1:256" s="27" customFormat="1" ht="27.9" hidden="1" customHeight="1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2" t="s">
        <v>273</v>
      </c>
      <c r="N254" s="53"/>
      <c r="O254" s="59"/>
      <c r="P254" s="59"/>
      <c r="Q254" s="32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  <c r="DJ254" s="29"/>
      <c r="DK254" s="29"/>
      <c r="DL254" s="29"/>
      <c r="DM254" s="29"/>
      <c r="DN254" s="29"/>
      <c r="DO254" s="29"/>
      <c r="DP254" s="29"/>
      <c r="DQ254" s="29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29"/>
      <c r="EW254" s="29"/>
      <c r="EX254" s="29"/>
      <c r="EY254" s="29"/>
      <c r="EZ254" s="29"/>
      <c r="FA254" s="29"/>
      <c r="FB254" s="29"/>
      <c r="FC254" s="29"/>
      <c r="FD254" s="29"/>
      <c r="FE254" s="29"/>
      <c r="FF254" s="29"/>
      <c r="FG254" s="29"/>
      <c r="FH254" s="29"/>
      <c r="FI254" s="29"/>
      <c r="FJ254" s="29"/>
      <c r="FK254" s="29"/>
      <c r="FL254" s="29"/>
      <c r="FM254" s="29"/>
      <c r="FN254" s="29"/>
      <c r="FO254" s="29"/>
      <c r="FP254" s="29"/>
      <c r="FQ254" s="29"/>
      <c r="FR254" s="29"/>
      <c r="FS254" s="29"/>
      <c r="FT254" s="29"/>
      <c r="FU254" s="29"/>
      <c r="FV254" s="29"/>
      <c r="FW254" s="29"/>
      <c r="FX254" s="29"/>
      <c r="FY254" s="29"/>
      <c r="FZ254" s="29"/>
      <c r="GA254" s="29"/>
      <c r="GB254" s="29"/>
      <c r="GC254" s="29"/>
      <c r="GD254" s="29"/>
      <c r="GE254" s="29"/>
      <c r="GF254" s="29"/>
      <c r="GG254" s="29"/>
      <c r="GH254" s="29"/>
      <c r="GI254" s="29"/>
      <c r="GJ254" s="29"/>
      <c r="GK254" s="29"/>
      <c r="GL254" s="29"/>
      <c r="GM254" s="29"/>
      <c r="GN254" s="29"/>
      <c r="GO254" s="29"/>
      <c r="GP254" s="29"/>
      <c r="GQ254" s="29"/>
      <c r="GR254" s="29"/>
      <c r="GS254" s="29"/>
      <c r="GT254" s="29"/>
      <c r="GU254" s="29"/>
      <c r="GV254" s="29"/>
      <c r="GW254" s="29"/>
      <c r="GX254" s="29"/>
      <c r="GY254" s="29"/>
      <c r="GZ254" s="29"/>
      <c r="HA254" s="29"/>
      <c r="HB254" s="29"/>
      <c r="HC254" s="29"/>
      <c r="HD254" s="29"/>
      <c r="HE254" s="29"/>
      <c r="HF254" s="29"/>
      <c r="HG254" s="29"/>
      <c r="HH254" s="29"/>
      <c r="HI254" s="29"/>
      <c r="HJ254" s="29"/>
      <c r="HK254" s="29"/>
      <c r="HL254" s="29"/>
      <c r="HM254" s="29"/>
      <c r="HN254" s="29"/>
      <c r="HO254" s="29"/>
      <c r="HP254" s="29"/>
      <c r="HQ254" s="29"/>
      <c r="HR254" s="29"/>
      <c r="HS254" s="29"/>
      <c r="HT254" s="29"/>
      <c r="HU254" s="29"/>
      <c r="HV254" s="29"/>
      <c r="HW254" s="29"/>
      <c r="HX254" s="29"/>
      <c r="HY254" s="29"/>
      <c r="HZ254" s="29"/>
      <c r="IA254" s="29"/>
      <c r="IB254" s="29"/>
      <c r="IC254" s="29"/>
      <c r="ID254" s="29"/>
      <c r="IE254" s="29"/>
      <c r="IF254" s="29"/>
      <c r="IG254" s="29"/>
      <c r="IH254" s="29"/>
      <c r="II254" s="29"/>
      <c r="IJ254" s="29"/>
      <c r="IK254" s="29"/>
      <c r="IL254" s="29"/>
      <c r="IM254" s="29"/>
      <c r="IN254" s="29"/>
      <c r="IO254" s="29"/>
      <c r="IP254" s="29"/>
      <c r="IQ254" s="29"/>
      <c r="IR254" s="29"/>
      <c r="IS254" s="29"/>
      <c r="IT254" s="29"/>
      <c r="IU254" s="29"/>
      <c r="IV254" s="54"/>
    </row>
    <row r="255" spans="1:256" s="27" customFormat="1" ht="27.9" hidden="1" customHeight="1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2" t="s">
        <v>289</v>
      </c>
      <c r="N255" s="53"/>
      <c r="O255" s="59"/>
      <c r="P255" s="59"/>
      <c r="Q255" s="32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  <c r="DJ255" s="29"/>
      <c r="DK255" s="29"/>
      <c r="DL255" s="29"/>
      <c r="DM255" s="29"/>
      <c r="DN255" s="29"/>
      <c r="DO255" s="29"/>
      <c r="DP255" s="29"/>
      <c r="DQ255" s="29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  <c r="EW255" s="29"/>
      <c r="EX255" s="29"/>
      <c r="EY255" s="29"/>
      <c r="EZ255" s="29"/>
      <c r="FA255" s="29"/>
      <c r="FB255" s="29"/>
      <c r="FC255" s="29"/>
      <c r="FD255" s="29"/>
      <c r="FE255" s="29"/>
      <c r="FF255" s="29"/>
      <c r="FG255" s="29"/>
      <c r="FH255" s="29"/>
      <c r="FI255" s="29"/>
      <c r="FJ255" s="29"/>
      <c r="FK255" s="29"/>
      <c r="FL255" s="29"/>
      <c r="FM255" s="29"/>
      <c r="FN255" s="29"/>
      <c r="FO255" s="29"/>
      <c r="FP255" s="29"/>
      <c r="FQ255" s="29"/>
      <c r="FR255" s="29"/>
      <c r="FS255" s="29"/>
      <c r="FT255" s="29"/>
      <c r="FU255" s="29"/>
      <c r="FV255" s="29"/>
      <c r="FW255" s="29"/>
      <c r="FX255" s="29"/>
      <c r="FY255" s="29"/>
      <c r="FZ255" s="29"/>
      <c r="GA255" s="29"/>
      <c r="GB255" s="29"/>
      <c r="GC255" s="29"/>
      <c r="GD255" s="29"/>
      <c r="GE255" s="29"/>
      <c r="GF255" s="29"/>
      <c r="GG255" s="29"/>
      <c r="GH255" s="29"/>
      <c r="GI255" s="29"/>
      <c r="GJ255" s="29"/>
      <c r="GK255" s="29"/>
      <c r="GL255" s="29"/>
      <c r="GM255" s="29"/>
      <c r="GN255" s="29"/>
      <c r="GO255" s="29"/>
      <c r="GP255" s="29"/>
      <c r="GQ255" s="29"/>
      <c r="GR255" s="29"/>
      <c r="GS255" s="29"/>
      <c r="GT255" s="29"/>
      <c r="GU255" s="29"/>
      <c r="GV255" s="29"/>
      <c r="GW255" s="29"/>
      <c r="GX255" s="29"/>
      <c r="GY255" s="29"/>
      <c r="GZ255" s="29"/>
      <c r="HA255" s="29"/>
      <c r="HB255" s="29"/>
      <c r="HC255" s="29"/>
      <c r="HD255" s="29"/>
      <c r="HE255" s="29"/>
      <c r="HF255" s="29"/>
      <c r="HG255" s="29"/>
      <c r="HH255" s="29"/>
      <c r="HI255" s="29"/>
      <c r="HJ255" s="29"/>
      <c r="HK255" s="29"/>
      <c r="HL255" s="29"/>
      <c r="HM255" s="29"/>
      <c r="HN255" s="29"/>
      <c r="HO255" s="29"/>
      <c r="HP255" s="29"/>
      <c r="HQ255" s="29"/>
      <c r="HR255" s="29"/>
      <c r="HS255" s="29"/>
      <c r="HT255" s="29"/>
      <c r="HU255" s="29"/>
      <c r="HV255" s="29"/>
      <c r="HW255" s="29"/>
      <c r="HX255" s="29"/>
      <c r="HY255" s="29"/>
      <c r="HZ255" s="29"/>
      <c r="IA255" s="29"/>
      <c r="IB255" s="29"/>
      <c r="IC255" s="29"/>
      <c r="ID255" s="29"/>
      <c r="IE255" s="29"/>
      <c r="IF255" s="29"/>
      <c r="IG255" s="29"/>
      <c r="IH255" s="29"/>
      <c r="II255" s="29"/>
      <c r="IJ255" s="29"/>
      <c r="IK255" s="29"/>
      <c r="IL255" s="29"/>
      <c r="IM255" s="29"/>
      <c r="IN255" s="29"/>
      <c r="IO255" s="29"/>
      <c r="IP255" s="29"/>
      <c r="IQ255" s="29"/>
      <c r="IR255" s="29"/>
      <c r="IS255" s="29"/>
      <c r="IT255" s="29"/>
      <c r="IU255" s="29"/>
      <c r="IV255" s="54"/>
    </row>
    <row r="256" spans="1:256" s="27" customFormat="1" ht="27.9" hidden="1" customHeight="1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2" t="s">
        <v>275</v>
      </c>
      <c r="N256" s="53"/>
      <c r="O256" s="59"/>
      <c r="P256" s="59"/>
      <c r="Q256" s="32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  <c r="DJ256" s="29"/>
      <c r="DK256" s="29"/>
      <c r="DL256" s="29"/>
      <c r="DM256" s="29"/>
      <c r="DN256" s="29"/>
      <c r="DO256" s="29"/>
      <c r="DP256" s="29"/>
      <c r="DQ256" s="29"/>
      <c r="DR256" s="29"/>
      <c r="DS256" s="29"/>
      <c r="DT256" s="29"/>
      <c r="DU256" s="29"/>
      <c r="DV256" s="29"/>
      <c r="DW256" s="29"/>
      <c r="DX256" s="29"/>
      <c r="DY256" s="29"/>
      <c r="DZ256" s="29"/>
      <c r="EA256" s="29"/>
      <c r="EB256" s="2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  <c r="EW256" s="29"/>
      <c r="EX256" s="29"/>
      <c r="EY256" s="29"/>
      <c r="EZ256" s="29"/>
      <c r="FA256" s="29"/>
      <c r="FB256" s="29"/>
      <c r="FC256" s="29"/>
      <c r="FD256" s="29"/>
      <c r="FE256" s="29"/>
      <c r="FF256" s="29"/>
      <c r="FG256" s="29"/>
      <c r="FH256" s="29"/>
      <c r="FI256" s="29"/>
      <c r="FJ256" s="29"/>
      <c r="FK256" s="29"/>
      <c r="FL256" s="29"/>
      <c r="FM256" s="29"/>
      <c r="FN256" s="29"/>
      <c r="FO256" s="29"/>
      <c r="FP256" s="29"/>
      <c r="FQ256" s="29"/>
      <c r="FR256" s="29"/>
      <c r="FS256" s="29"/>
      <c r="FT256" s="29"/>
      <c r="FU256" s="29"/>
      <c r="FV256" s="29"/>
      <c r="FW256" s="29"/>
      <c r="FX256" s="29"/>
      <c r="FY256" s="29"/>
      <c r="FZ256" s="29"/>
      <c r="GA256" s="29"/>
      <c r="GB256" s="29"/>
      <c r="GC256" s="29"/>
      <c r="GD256" s="29"/>
      <c r="GE256" s="29"/>
      <c r="GF256" s="29"/>
      <c r="GG256" s="29"/>
      <c r="GH256" s="29"/>
      <c r="GI256" s="29"/>
      <c r="GJ256" s="29"/>
      <c r="GK256" s="29"/>
      <c r="GL256" s="29"/>
      <c r="GM256" s="29"/>
      <c r="GN256" s="29"/>
      <c r="GO256" s="29"/>
      <c r="GP256" s="29"/>
      <c r="GQ256" s="29"/>
      <c r="GR256" s="29"/>
      <c r="GS256" s="29"/>
      <c r="GT256" s="29"/>
      <c r="GU256" s="29"/>
      <c r="GV256" s="29"/>
      <c r="GW256" s="29"/>
      <c r="GX256" s="29"/>
      <c r="GY256" s="29"/>
      <c r="GZ256" s="29"/>
      <c r="HA256" s="29"/>
      <c r="HB256" s="29"/>
      <c r="HC256" s="29"/>
      <c r="HD256" s="29"/>
      <c r="HE256" s="29"/>
      <c r="HF256" s="29"/>
      <c r="HG256" s="29"/>
      <c r="HH256" s="29"/>
      <c r="HI256" s="29"/>
      <c r="HJ256" s="29"/>
      <c r="HK256" s="29"/>
      <c r="HL256" s="29"/>
      <c r="HM256" s="29"/>
      <c r="HN256" s="29"/>
      <c r="HO256" s="29"/>
      <c r="HP256" s="29"/>
      <c r="HQ256" s="29"/>
      <c r="HR256" s="29"/>
      <c r="HS256" s="29"/>
      <c r="HT256" s="29"/>
      <c r="HU256" s="29"/>
      <c r="HV256" s="29"/>
      <c r="HW256" s="29"/>
      <c r="HX256" s="29"/>
      <c r="HY256" s="29"/>
      <c r="HZ256" s="29"/>
      <c r="IA256" s="29"/>
      <c r="IB256" s="29"/>
      <c r="IC256" s="29"/>
      <c r="ID256" s="29"/>
      <c r="IE256" s="29"/>
      <c r="IF256" s="29"/>
      <c r="IG256" s="29"/>
      <c r="IH256" s="29"/>
      <c r="II256" s="29"/>
      <c r="IJ256" s="29"/>
      <c r="IK256" s="29"/>
      <c r="IL256" s="29"/>
      <c r="IM256" s="29"/>
      <c r="IN256" s="29"/>
      <c r="IO256" s="29"/>
      <c r="IP256" s="29"/>
      <c r="IQ256" s="29"/>
      <c r="IR256" s="29"/>
      <c r="IS256" s="29"/>
      <c r="IT256" s="29"/>
      <c r="IU256" s="29"/>
      <c r="IV256" s="54"/>
    </row>
    <row r="257" spans="1:256" s="27" customFormat="1" ht="27.9" hidden="1" customHeight="1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2" t="s">
        <v>276</v>
      </c>
      <c r="N257" s="53"/>
      <c r="O257" s="59"/>
      <c r="P257" s="59"/>
      <c r="Q257" s="32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  <c r="DJ257" s="29"/>
      <c r="DK257" s="29"/>
      <c r="DL257" s="29"/>
      <c r="DM257" s="29"/>
      <c r="DN257" s="29"/>
      <c r="DO257" s="29"/>
      <c r="DP257" s="29"/>
      <c r="DQ257" s="29"/>
      <c r="DR257" s="29"/>
      <c r="DS257" s="29"/>
      <c r="DT257" s="29"/>
      <c r="DU257" s="29"/>
      <c r="DV257" s="29"/>
      <c r="DW257" s="29"/>
      <c r="DX257" s="29"/>
      <c r="DY257" s="29"/>
      <c r="DZ257" s="29"/>
      <c r="EA257" s="29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  <c r="EW257" s="29"/>
      <c r="EX257" s="29"/>
      <c r="EY257" s="29"/>
      <c r="EZ257" s="29"/>
      <c r="FA257" s="29"/>
      <c r="FB257" s="29"/>
      <c r="FC257" s="29"/>
      <c r="FD257" s="29"/>
      <c r="FE257" s="29"/>
      <c r="FF257" s="29"/>
      <c r="FG257" s="29"/>
      <c r="FH257" s="29"/>
      <c r="FI257" s="29"/>
      <c r="FJ257" s="29"/>
      <c r="FK257" s="29"/>
      <c r="FL257" s="29"/>
      <c r="FM257" s="29"/>
      <c r="FN257" s="29"/>
      <c r="FO257" s="29"/>
      <c r="FP257" s="29"/>
      <c r="FQ257" s="29"/>
      <c r="FR257" s="29"/>
      <c r="FS257" s="29"/>
      <c r="FT257" s="29"/>
      <c r="FU257" s="29"/>
      <c r="FV257" s="29"/>
      <c r="FW257" s="29"/>
      <c r="FX257" s="29"/>
      <c r="FY257" s="29"/>
      <c r="FZ257" s="29"/>
      <c r="GA257" s="29"/>
      <c r="GB257" s="29"/>
      <c r="GC257" s="29"/>
      <c r="GD257" s="29"/>
      <c r="GE257" s="29"/>
      <c r="GF257" s="29"/>
      <c r="GG257" s="29"/>
      <c r="GH257" s="29"/>
      <c r="GI257" s="29"/>
      <c r="GJ257" s="29"/>
      <c r="GK257" s="29"/>
      <c r="GL257" s="29"/>
      <c r="GM257" s="29"/>
      <c r="GN257" s="29"/>
      <c r="GO257" s="29"/>
      <c r="GP257" s="29"/>
      <c r="GQ257" s="29"/>
      <c r="GR257" s="29"/>
      <c r="GS257" s="29"/>
      <c r="GT257" s="29"/>
      <c r="GU257" s="29"/>
      <c r="GV257" s="29"/>
      <c r="GW257" s="29"/>
      <c r="GX257" s="29"/>
      <c r="GY257" s="29"/>
      <c r="GZ257" s="29"/>
      <c r="HA257" s="29"/>
      <c r="HB257" s="29"/>
      <c r="HC257" s="29"/>
      <c r="HD257" s="29"/>
      <c r="HE257" s="29"/>
      <c r="HF257" s="29"/>
      <c r="HG257" s="29"/>
      <c r="HH257" s="29"/>
      <c r="HI257" s="29"/>
      <c r="HJ257" s="29"/>
      <c r="HK257" s="29"/>
      <c r="HL257" s="29"/>
      <c r="HM257" s="29"/>
      <c r="HN257" s="29"/>
      <c r="HO257" s="29"/>
      <c r="HP257" s="29"/>
      <c r="HQ257" s="29"/>
      <c r="HR257" s="29"/>
      <c r="HS257" s="29"/>
      <c r="HT257" s="29"/>
      <c r="HU257" s="29"/>
      <c r="HV257" s="29"/>
      <c r="HW257" s="29"/>
      <c r="HX257" s="29"/>
      <c r="HY257" s="29"/>
      <c r="HZ257" s="29"/>
      <c r="IA257" s="29"/>
      <c r="IB257" s="29"/>
      <c r="IC257" s="29"/>
      <c r="ID257" s="29"/>
      <c r="IE257" s="29"/>
      <c r="IF257" s="29"/>
      <c r="IG257" s="29"/>
      <c r="IH257" s="29"/>
      <c r="II257" s="29"/>
      <c r="IJ257" s="29"/>
      <c r="IK257" s="29"/>
      <c r="IL257" s="29"/>
      <c r="IM257" s="29"/>
      <c r="IN257" s="29"/>
      <c r="IO257" s="29"/>
      <c r="IP257" s="29"/>
      <c r="IQ257" s="29"/>
      <c r="IR257" s="29"/>
      <c r="IS257" s="29"/>
      <c r="IT257" s="29"/>
      <c r="IU257" s="29"/>
      <c r="IV257" s="54"/>
    </row>
    <row r="258" spans="1:256" s="27" customFormat="1" ht="27.9" hidden="1" customHeight="1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2" t="s">
        <v>277</v>
      </c>
      <c r="N258" s="53"/>
      <c r="O258" s="59"/>
      <c r="P258" s="59"/>
      <c r="Q258" s="32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  <c r="HW258" s="29"/>
      <c r="HX258" s="29"/>
      <c r="HY258" s="29"/>
      <c r="HZ258" s="29"/>
      <c r="IA258" s="29"/>
      <c r="IB258" s="29"/>
      <c r="IC258" s="29"/>
      <c r="ID258" s="29"/>
      <c r="IE258" s="29"/>
      <c r="IF258" s="29"/>
      <c r="IG258" s="29"/>
      <c r="IH258" s="29"/>
      <c r="II258" s="29"/>
      <c r="IJ258" s="29"/>
      <c r="IK258" s="29"/>
      <c r="IL258" s="29"/>
      <c r="IM258" s="29"/>
      <c r="IN258" s="29"/>
      <c r="IO258" s="29"/>
      <c r="IP258" s="29"/>
      <c r="IQ258" s="29"/>
      <c r="IR258" s="29"/>
      <c r="IS258" s="29"/>
      <c r="IT258" s="29"/>
      <c r="IU258" s="29"/>
      <c r="IV258" s="54"/>
    </row>
    <row r="259" spans="1:256" s="27" customFormat="1" ht="27.9" hidden="1" customHeight="1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2" t="s">
        <v>279</v>
      </c>
      <c r="N259" s="53"/>
      <c r="O259" s="59"/>
      <c r="P259" s="59"/>
      <c r="Q259" s="32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29"/>
      <c r="FA259" s="29"/>
      <c r="FB259" s="29"/>
      <c r="FC259" s="29"/>
      <c r="FD259" s="29"/>
      <c r="FE259" s="29"/>
      <c r="FF259" s="29"/>
      <c r="FG259" s="29"/>
      <c r="FH259" s="29"/>
      <c r="FI259" s="29"/>
      <c r="FJ259" s="29"/>
      <c r="FK259" s="29"/>
      <c r="FL259" s="29"/>
      <c r="FM259" s="29"/>
      <c r="FN259" s="29"/>
      <c r="FO259" s="29"/>
      <c r="FP259" s="29"/>
      <c r="FQ259" s="29"/>
      <c r="FR259" s="29"/>
      <c r="FS259" s="29"/>
      <c r="FT259" s="29"/>
      <c r="FU259" s="29"/>
      <c r="FV259" s="29"/>
      <c r="FW259" s="29"/>
      <c r="FX259" s="29"/>
      <c r="FY259" s="29"/>
      <c r="FZ259" s="29"/>
      <c r="GA259" s="29"/>
      <c r="GB259" s="29"/>
      <c r="GC259" s="29"/>
      <c r="GD259" s="29"/>
      <c r="GE259" s="29"/>
      <c r="GF259" s="29"/>
      <c r="GG259" s="29"/>
      <c r="GH259" s="29"/>
      <c r="GI259" s="29"/>
      <c r="GJ259" s="29"/>
      <c r="GK259" s="29"/>
      <c r="GL259" s="29"/>
      <c r="GM259" s="29"/>
      <c r="GN259" s="29"/>
      <c r="GO259" s="29"/>
      <c r="GP259" s="29"/>
      <c r="GQ259" s="29"/>
      <c r="GR259" s="29"/>
      <c r="GS259" s="29"/>
      <c r="GT259" s="29"/>
      <c r="GU259" s="29"/>
      <c r="GV259" s="29"/>
      <c r="GW259" s="29"/>
      <c r="GX259" s="29"/>
      <c r="GY259" s="29"/>
      <c r="GZ259" s="29"/>
      <c r="HA259" s="29"/>
      <c r="HB259" s="29"/>
      <c r="HC259" s="29"/>
      <c r="HD259" s="29"/>
      <c r="HE259" s="29"/>
      <c r="HF259" s="29"/>
      <c r="HG259" s="29"/>
      <c r="HH259" s="29"/>
      <c r="HI259" s="29"/>
      <c r="HJ259" s="29"/>
      <c r="HK259" s="29"/>
      <c r="HL259" s="29"/>
      <c r="HM259" s="29"/>
      <c r="HN259" s="29"/>
      <c r="HO259" s="29"/>
      <c r="HP259" s="29"/>
      <c r="HQ259" s="29"/>
      <c r="HR259" s="29"/>
      <c r="HS259" s="29"/>
      <c r="HT259" s="29"/>
      <c r="HU259" s="29"/>
      <c r="HV259" s="29"/>
      <c r="HW259" s="29"/>
      <c r="HX259" s="29"/>
      <c r="HY259" s="29"/>
      <c r="HZ259" s="29"/>
      <c r="IA259" s="29"/>
      <c r="IB259" s="29"/>
      <c r="IC259" s="29"/>
      <c r="ID259" s="29"/>
      <c r="IE259" s="29"/>
      <c r="IF259" s="29"/>
      <c r="IG259" s="29"/>
      <c r="IH259" s="29"/>
      <c r="II259" s="29"/>
      <c r="IJ259" s="29"/>
      <c r="IK259" s="29"/>
      <c r="IL259" s="29"/>
      <c r="IM259" s="29"/>
      <c r="IN259" s="29"/>
      <c r="IO259" s="29"/>
      <c r="IP259" s="29"/>
      <c r="IQ259" s="29"/>
      <c r="IR259" s="29"/>
      <c r="IS259" s="29"/>
      <c r="IT259" s="29"/>
      <c r="IU259" s="29"/>
      <c r="IV259" s="54"/>
    </row>
    <row r="260" spans="1:256" s="27" customFormat="1" ht="27.9" hidden="1" customHeight="1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2" t="s">
        <v>281</v>
      </c>
      <c r="N260" s="53"/>
      <c r="O260" s="59"/>
      <c r="P260" s="59"/>
      <c r="Q260" s="32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  <c r="DJ260" s="29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29"/>
      <c r="EZ260" s="29"/>
      <c r="FA260" s="29"/>
      <c r="FB260" s="29"/>
      <c r="FC260" s="29"/>
      <c r="FD260" s="29"/>
      <c r="FE260" s="29"/>
      <c r="FF260" s="29"/>
      <c r="FG260" s="29"/>
      <c r="FH260" s="29"/>
      <c r="FI260" s="29"/>
      <c r="FJ260" s="29"/>
      <c r="FK260" s="29"/>
      <c r="FL260" s="29"/>
      <c r="FM260" s="29"/>
      <c r="FN260" s="29"/>
      <c r="FO260" s="29"/>
      <c r="FP260" s="29"/>
      <c r="FQ260" s="29"/>
      <c r="FR260" s="29"/>
      <c r="FS260" s="29"/>
      <c r="FT260" s="29"/>
      <c r="FU260" s="29"/>
      <c r="FV260" s="29"/>
      <c r="FW260" s="29"/>
      <c r="FX260" s="29"/>
      <c r="FY260" s="29"/>
      <c r="FZ260" s="29"/>
      <c r="GA260" s="29"/>
      <c r="GB260" s="29"/>
      <c r="GC260" s="29"/>
      <c r="GD260" s="29"/>
      <c r="GE260" s="29"/>
      <c r="GF260" s="29"/>
      <c r="GG260" s="29"/>
      <c r="GH260" s="29"/>
      <c r="GI260" s="29"/>
      <c r="GJ260" s="29"/>
      <c r="GK260" s="29"/>
      <c r="GL260" s="29"/>
      <c r="GM260" s="29"/>
      <c r="GN260" s="29"/>
      <c r="GO260" s="29"/>
      <c r="GP260" s="29"/>
      <c r="GQ260" s="29"/>
      <c r="GR260" s="29"/>
      <c r="GS260" s="29"/>
      <c r="GT260" s="29"/>
      <c r="GU260" s="29"/>
      <c r="GV260" s="29"/>
      <c r="GW260" s="29"/>
      <c r="GX260" s="29"/>
      <c r="GY260" s="29"/>
      <c r="GZ260" s="29"/>
      <c r="HA260" s="29"/>
      <c r="HB260" s="29"/>
      <c r="HC260" s="29"/>
      <c r="HD260" s="29"/>
      <c r="HE260" s="29"/>
      <c r="HF260" s="29"/>
      <c r="HG260" s="29"/>
      <c r="HH260" s="29"/>
      <c r="HI260" s="29"/>
      <c r="HJ260" s="29"/>
      <c r="HK260" s="29"/>
      <c r="HL260" s="29"/>
      <c r="HM260" s="29"/>
      <c r="HN260" s="29"/>
      <c r="HO260" s="29"/>
      <c r="HP260" s="29"/>
      <c r="HQ260" s="29"/>
      <c r="HR260" s="29"/>
      <c r="HS260" s="29"/>
      <c r="HT260" s="29"/>
      <c r="HU260" s="29"/>
      <c r="HV260" s="29"/>
      <c r="HW260" s="29"/>
      <c r="HX260" s="29"/>
      <c r="HY260" s="29"/>
      <c r="HZ260" s="29"/>
      <c r="IA260" s="29"/>
      <c r="IB260" s="29"/>
      <c r="IC260" s="29"/>
      <c r="ID260" s="29"/>
      <c r="IE260" s="29"/>
      <c r="IF260" s="29"/>
      <c r="IG260" s="29"/>
      <c r="IH260" s="29"/>
      <c r="II260" s="29"/>
      <c r="IJ260" s="29"/>
      <c r="IK260" s="29"/>
      <c r="IL260" s="29"/>
      <c r="IM260" s="29"/>
      <c r="IN260" s="29"/>
      <c r="IO260" s="29"/>
      <c r="IP260" s="29"/>
      <c r="IQ260" s="29"/>
      <c r="IR260" s="29"/>
      <c r="IS260" s="29"/>
      <c r="IT260" s="29"/>
      <c r="IU260" s="29"/>
      <c r="IV260" s="54"/>
    </row>
    <row r="261" spans="1:256" s="27" customFormat="1" ht="27.9" hidden="1" customHeight="1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2" t="s">
        <v>296</v>
      </c>
      <c r="N261" s="53"/>
      <c r="O261" s="59"/>
      <c r="P261" s="59"/>
      <c r="Q261" s="32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  <c r="DJ261" s="29"/>
      <c r="DK261" s="29"/>
      <c r="DL261" s="29"/>
      <c r="DM261" s="29"/>
      <c r="DN261" s="29"/>
      <c r="DO261" s="29"/>
      <c r="DP261" s="29"/>
      <c r="DQ261" s="29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  <c r="EW261" s="29"/>
      <c r="EX261" s="29"/>
      <c r="EY261" s="29"/>
      <c r="EZ261" s="29"/>
      <c r="FA261" s="29"/>
      <c r="FB261" s="29"/>
      <c r="FC261" s="29"/>
      <c r="FD261" s="29"/>
      <c r="FE261" s="29"/>
      <c r="FF261" s="29"/>
      <c r="FG261" s="29"/>
      <c r="FH261" s="29"/>
      <c r="FI261" s="29"/>
      <c r="FJ261" s="29"/>
      <c r="FK261" s="29"/>
      <c r="FL261" s="29"/>
      <c r="FM261" s="29"/>
      <c r="FN261" s="29"/>
      <c r="FO261" s="29"/>
      <c r="FP261" s="29"/>
      <c r="FQ261" s="29"/>
      <c r="FR261" s="29"/>
      <c r="FS261" s="29"/>
      <c r="FT261" s="29"/>
      <c r="FU261" s="29"/>
      <c r="FV261" s="29"/>
      <c r="FW261" s="29"/>
      <c r="FX261" s="29"/>
      <c r="FY261" s="29"/>
      <c r="FZ261" s="29"/>
      <c r="GA261" s="29"/>
      <c r="GB261" s="29"/>
      <c r="GC261" s="29"/>
      <c r="GD261" s="29"/>
      <c r="GE261" s="29"/>
      <c r="GF261" s="29"/>
      <c r="GG261" s="29"/>
      <c r="GH261" s="29"/>
      <c r="GI261" s="29"/>
      <c r="GJ261" s="29"/>
      <c r="GK261" s="29"/>
      <c r="GL261" s="29"/>
      <c r="GM261" s="29"/>
      <c r="GN261" s="29"/>
      <c r="GO261" s="29"/>
      <c r="GP261" s="29"/>
      <c r="GQ261" s="29"/>
      <c r="GR261" s="29"/>
      <c r="GS261" s="29"/>
      <c r="GT261" s="29"/>
      <c r="GU261" s="29"/>
      <c r="GV261" s="29"/>
      <c r="GW261" s="29"/>
      <c r="GX261" s="29"/>
      <c r="GY261" s="29"/>
      <c r="GZ261" s="29"/>
      <c r="HA261" s="29"/>
      <c r="HB261" s="29"/>
      <c r="HC261" s="29"/>
      <c r="HD261" s="29"/>
      <c r="HE261" s="29"/>
      <c r="HF261" s="29"/>
      <c r="HG261" s="29"/>
      <c r="HH261" s="29"/>
      <c r="HI261" s="29"/>
      <c r="HJ261" s="29"/>
      <c r="HK261" s="29"/>
      <c r="HL261" s="29"/>
      <c r="HM261" s="29"/>
      <c r="HN261" s="29"/>
      <c r="HO261" s="29"/>
      <c r="HP261" s="29"/>
      <c r="HQ261" s="29"/>
      <c r="HR261" s="29"/>
      <c r="HS261" s="29"/>
      <c r="HT261" s="29"/>
      <c r="HU261" s="29"/>
      <c r="HV261" s="29"/>
      <c r="HW261" s="29"/>
      <c r="HX261" s="29"/>
      <c r="HY261" s="29"/>
      <c r="HZ261" s="29"/>
      <c r="IA261" s="29"/>
      <c r="IB261" s="29"/>
      <c r="IC261" s="29"/>
      <c r="ID261" s="29"/>
      <c r="IE261" s="29"/>
      <c r="IF261" s="29"/>
      <c r="IG261" s="29"/>
      <c r="IH261" s="29"/>
      <c r="II261" s="29"/>
      <c r="IJ261" s="29"/>
      <c r="IK261" s="29"/>
      <c r="IL261" s="29"/>
      <c r="IM261" s="29"/>
      <c r="IN261" s="29"/>
      <c r="IO261" s="29"/>
      <c r="IP261" s="29"/>
      <c r="IQ261" s="29"/>
      <c r="IR261" s="29"/>
      <c r="IS261" s="29"/>
      <c r="IT261" s="29"/>
      <c r="IU261" s="29"/>
      <c r="IV261" s="54"/>
    </row>
    <row r="262" spans="1:256" s="27" customFormat="1" ht="27.9" hidden="1" customHeight="1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2" t="s">
        <v>282</v>
      </c>
      <c r="N262" s="53"/>
      <c r="O262" s="59"/>
      <c r="P262" s="59"/>
      <c r="Q262" s="32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/>
      <c r="EA262" s="29"/>
      <c r="EB262" s="29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  <c r="EW262" s="29"/>
      <c r="EX262" s="29"/>
      <c r="EY262" s="29"/>
      <c r="EZ262" s="29"/>
      <c r="FA262" s="29"/>
      <c r="FB262" s="29"/>
      <c r="FC262" s="29"/>
      <c r="FD262" s="29"/>
      <c r="FE262" s="29"/>
      <c r="FF262" s="29"/>
      <c r="FG262" s="29"/>
      <c r="FH262" s="29"/>
      <c r="FI262" s="29"/>
      <c r="FJ262" s="29"/>
      <c r="FK262" s="29"/>
      <c r="FL262" s="29"/>
      <c r="FM262" s="29"/>
      <c r="FN262" s="29"/>
      <c r="FO262" s="29"/>
      <c r="FP262" s="29"/>
      <c r="FQ262" s="29"/>
      <c r="FR262" s="29"/>
      <c r="FS262" s="29"/>
      <c r="FT262" s="29"/>
      <c r="FU262" s="29"/>
      <c r="FV262" s="29"/>
      <c r="FW262" s="29"/>
      <c r="FX262" s="29"/>
      <c r="FY262" s="29"/>
      <c r="FZ262" s="29"/>
      <c r="GA262" s="29"/>
      <c r="GB262" s="29"/>
      <c r="GC262" s="29"/>
      <c r="GD262" s="29"/>
      <c r="GE262" s="29"/>
      <c r="GF262" s="29"/>
      <c r="GG262" s="29"/>
      <c r="GH262" s="29"/>
      <c r="GI262" s="29"/>
      <c r="GJ262" s="29"/>
      <c r="GK262" s="29"/>
      <c r="GL262" s="29"/>
      <c r="GM262" s="29"/>
      <c r="GN262" s="29"/>
      <c r="GO262" s="29"/>
      <c r="GP262" s="29"/>
      <c r="GQ262" s="29"/>
      <c r="GR262" s="29"/>
      <c r="GS262" s="29"/>
      <c r="GT262" s="29"/>
      <c r="GU262" s="29"/>
      <c r="GV262" s="29"/>
      <c r="GW262" s="29"/>
      <c r="GX262" s="29"/>
      <c r="GY262" s="29"/>
      <c r="GZ262" s="29"/>
      <c r="HA262" s="29"/>
      <c r="HB262" s="29"/>
      <c r="HC262" s="29"/>
      <c r="HD262" s="29"/>
      <c r="HE262" s="29"/>
      <c r="HF262" s="29"/>
      <c r="HG262" s="29"/>
      <c r="HH262" s="29"/>
      <c r="HI262" s="29"/>
      <c r="HJ262" s="29"/>
      <c r="HK262" s="29"/>
      <c r="HL262" s="29"/>
      <c r="HM262" s="29"/>
      <c r="HN262" s="29"/>
      <c r="HO262" s="29"/>
      <c r="HP262" s="29"/>
      <c r="HQ262" s="29"/>
      <c r="HR262" s="29"/>
      <c r="HS262" s="29"/>
      <c r="HT262" s="29"/>
      <c r="HU262" s="29"/>
      <c r="HV262" s="29"/>
      <c r="HW262" s="29"/>
      <c r="HX262" s="29"/>
      <c r="HY262" s="29"/>
      <c r="HZ262" s="29"/>
      <c r="IA262" s="29"/>
      <c r="IB262" s="29"/>
      <c r="IC262" s="29"/>
      <c r="ID262" s="29"/>
      <c r="IE262" s="29"/>
      <c r="IF262" s="29"/>
      <c r="IG262" s="29"/>
      <c r="IH262" s="29"/>
      <c r="II262" s="29"/>
      <c r="IJ262" s="29"/>
      <c r="IK262" s="29"/>
      <c r="IL262" s="29"/>
      <c r="IM262" s="29"/>
      <c r="IN262" s="29"/>
      <c r="IO262" s="29"/>
      <c r="IP262" s="29"/>
      <c r="IQ262" s="29"/>
      <c r="IR262" s="29"/>
      <c r="IS262" s="29"/>
      <c r="IT262" s="29"/>
      <c r="IU262" s="29"/>
      <c r="IV262" s="54"/>
    </row>
    <row r="263" spans="1:256" s="27" customFormat="1" ht="27.9" hidden="1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2" t="s">
        <v>283</v>
      </c>
      <c r="N263" s="41"/>
      <c r="O263" s="41"/>
      <c r="P263" s="41"/>
      <c r="Q263" s="32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29"/>
      <c r="EB263" s="29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  <c r="EW263" s="29"/>
      <c r="EX263" s="29"/>
      <c r="EY263" s="29"/>
      <c r="EZ263" s="29"/>
      <c r="FA263" s="29"/>
      <c r="FB263" s="29"/>
      <c r="FC263" s="29"/>
      <c r="FD263" s="29"/>
      <c r="FE263" s="29"/>
      <c r="FF263" s="29"/>
      <c r="FG263" s="29"/>
      <c r="FH263" s="29"/>
      <c r="FI263" s="29"/>
      <c r="FJ263" s="29"/>
      <c r="FK263" s="29"/>
      <c r="FL263" s="29"/>
      <c r="FM263" s="29"/>
      <c r="FN263" s="29"/>
      <c r="FO263" s="29"/>
      <c r="FP263" s="29"/>
      <c r="FQ263" s="29"/>
      <c r="FR263" s="29"/>
      <c r="FS263" s="29"/>
      <c r="FT263" s="29"/>
      <c r="FU263" s="29"/>
      <c r="FV263" s="29"/>
      <c r="FW263" s="29"/>
      <c r="FX263" s="29"/>
      <c r="FY263" s="29"/>
      <c r="FZ263" s="29"/>
      <c r="GA263" s="29"/>
      <c r="GB263" s="29"/>
      <c r="GC263" s="29"/>
      <c r="GD263" s="29"/>
      <c r="GE263" s="29"/>
      <c r="GF263" s="29"/>
      <c r="GG263" s="29"/>
      <c r="GH263" s="29"/>
      <c r="GI263" s="29"/>
      <c r="GJ263" s="29"/>
      <c r="GK263" s="29"/>
      <c r="GL263" s="29"/>
      <c r="GM263" s="29"/>
      <c r="GN263" s="29"/>
      <c r="GO263" s="29"/>
      <c r="GP263" s="29"/>
      <c r="GQ263" s="29"/>
      <c r="GR263" s="29"/>
      <c r="GS263" s="29"/>
      <c r="GT263" s="29"/>
      <c r="GU263" s="29"/>
      <c r="GV263" s="29"/>
      <c r="GW263" s="29"/>
      <c r="GX263" s="29"/>
      <c r="GY263" s="29"/>
      <c r="GZ263" s="29"/>
      <c r="HA263" s="29"/>
      <c r="HB263" s="29"/>
      <c r="HC263" s="29"/>
      <c r="HD263" s="29"/>
      <c r="HE263" s="29"/>
      <c r="HF263" s="29"/>
      <c r="HG263" s="29"/>
      <c r="HH263" s="29"/>
      <c r="HI263" s="29"/>
      <c r="HJ263" s="29"/>
      <c r="HK263" s="29"/>
      <c r="HL263" s="29"/>
      <c r="HM263" s="29"/>
      <c r="HN263" s="29"/>
      <c r="HO263" s="29"/>
      <c r="HP263" s="29"/>
      <c r="HQ263" s="29"/>
      <c r="HR263" s="29"/>
      <c r="HS263" s="29"/>
      <c r="HT263" s="29"/>
      <c r="HU263" s="29"/>
      <c r="HV263" s="29"/>
      <c r="HW263" s="29"/>
      <c r="HX263" s="29"/>
      <c r="HY263" s="29"/>
      <c r="HZ263" s="29"/>
      <c r="IA263" s="29"/>
      <c r="IB263" s="29"/>
      <c r="IC263" s="29"/>
      <c r="ID263" s="29"/>
      <c r="IE263" s="29"/>
      <c r="IF263" s="29"/>
      <c r="IG263" s="29"/>
      <c r="IH263" s="29"/>
      <c r="II263" s="29"/>
      <c r="IJ263" s="29"/>
      <c r="IK263" s="29"/>
      <c r="IL263" s="29"/>
      <c r="IM263" s="29"/>
      <c r="IN263" s="29"/>
      <c r="IO263" s="29"/>
      <c r="IP263" s="29"/>
      <c r="IQ263" s="29"/>
      <c r="IR263" s="29"/>
      <c r="IS263" s="29"/>
      <c r="IT263" s="29"/>
      <c r="IU263" s="29"/>
      <c r="IV263" s="54"/>
    </row>
    <row r="264" spans="1:256" s="27" customFormat="1" ht="27.9" hidden="1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2" t="s">
        <v>285</v>
      </c>
      <c r="N264" s="41"/>
      <c r="O264" s="41"/>
      <c r="P264" s="41"/>
      <c r="Q264" s="32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29"/>
      <c r="FC264" s="29"/>
      <c r="FD264" s="29"/>
      <c r="FE264" s="29"/>
      <c r="FF264" s="29"/>
      <c r="FG264" s="29"/>
      <c r="FH264" s="29"/>
      <c r="FI264" s="29"/>
      <c r="FJ264" s="29"/>
      <c r="FK264" s="29"/>
      <c r="FL264" s="29"/>
      <c r="FM264" s="29"/>
      <c r="FN264" s="29"/>
      <c r="FO264" s="29"/>
      <c r="FP264" s="29"/>
      <c r="FQ264" s="29"/>
      <c r="FR264" s="29"/>
      <c r="FS264" s="29"/>
      <c r="FT264" s="29"/>
      <c r="FU264" s="29"/>
      <c r="FV264" s="29"/>
      <c r="FW264" s="29"/>
      <c r="FX264" s="29"/>
      <c r="FY264" s="29"/>
      <c r="FZ264" s="29"/>
      <c r="GA264" s="29"/>
      <c r="GB264" s="29"/>
      <c r="GC264" s="29"/>
      <c r="GD264" s="29"/>
      <c r="GE264" s="29"/>
      <c r="GF264" s="29"/>
      <c r="GG264" s="29"/>
      <c r="GH264" s="29"/>
      <c r="GI264" s="29"/>
      <c r="GJ264" s="29"/>
      <c r="GK264" s="29"/>
      <c r="GL264" s="29"/>
      <c r="GM264" s="29"/>
      <c r="GN264" s="29"/>
      <c r="GO264" s="29"/>
      <c r="GP264" s="29"/>
      <c r="GQ264" s="29"/>
      <c r="GR264" s="29"/>
      <c r="GS264" s="29"/>
      <c r="GT264" s="29"/>
      <c r="GU264" s="29"/>
      <c r="GV264" s="29"/>
      <c r="GW264" s="29"/>
      <c r="GX264" s="29"/>
      <c r="GY264" s="29"/>
      <c r="GZ264" s="29"/>
      <c r="HA264" s="29"/>
      <c r="HB264" s="29"/>
      <c r="HC264" s="29"/>
      <c r="HD264" s="29"/>
      <c r="HE264" s="29"/>
      <c r="HF264" s="29"/>
      <c r="HG264" s="29"/>
      <c r="HH264" s="29"/>
      <c r="HI264" s="29"/>
      <c r="HJ264" s="29"/>
      <c r="HK264" s="29"/>
      <c r="HL264" s="29"/>
      <c r="HM264" s="29"/>
      <c r="HN264" s="29"/>
      <c r="HO264" s="29"/>
      <c r="HP264" s="29"/>
      <c r="HQ264" s="29"/>
      <c r="HR264" s="29"/>
      <c r="HS264" s="29"/>
      <c r="HT264" s="29"/>
      <c r="HU264" s="29"/>
      <c r="HV264" s="29"/>
      <c r="HW264" s="29"/>
      <c r="HX264" s="29"/>
      <c r="HY264" s="29"/>
      <c r="HZ264" s="29"/>
      <c r="IA264" s="29"/>
      <c r="IB264" s="29"/>
      <c r="IC264" s="29"/>
      <c r="ID264" s="29"/>
      <c r="IE264" s="29"/>
      <c r="IF264" s="29"/>
      <c r="IG264" s="29"/>
      <c r="IH264" s="29"/>
      <c r="II264" s="29"/>
      <c r="IJ264" s="29"/>
      <c r="IK264" s="29"/>
      <c r="IL264" s="29"/>
      <c r="IM264" s="29"/>
      <c r="IN264" s="29"/>
      <c r="IO264" s="29"/>
      <c r="IP264" s="29"/>
      <c r="IQ264" s="29"/>
      <c r="IR264" s="29"/>
      <c r="IS264" s="29"/>
      <c r="IT264" s="29"/>
      <c r="IU264" s="29"/>
      <c r="IV264" s="54"/>
    </row>
    <row r="265" spans="1:256" s="27" customFormat="1" ht="27.9" hidden="1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2" t="s">
        <v>287</v>
      </c>
      <c r="N265" s="41"/>
      <c r="O265" s="41"/>
      <c r="P265" s="41"/>
      <c r="Q265" s="32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  <c r="EW265" s="29"/>
      <c r="EX265" s="29"/>
      <c r="EY265" s="29"/>
      <c r="EZ265" s="29"/>
      <c r="FA265" s="29"/>
      <c r="FB265" s="29"/>
      <c r="FC265" s="29"/>
      <c r="FD265" s="29"/>
      <c r="FE265" s="29"/>
      <c r="FF265" s="29"/>
      <c r="FG265" s="29"/>
      <c r="FH265" s="29"/>
      <c r="FI265" s="29"/>
      <c r="FJ265" s="29"/>
      <c r="FK265" s="29"/>
      <c r="FL265" s="29"/>
      <c r="FM265" s="29"/>
      <c r="FN265" s="29"/>
      <c r="FO265" s="29"/>
      <c r="FP265" s="29"/>
      <c r="FQ265" s="29"/>
      <c r="FR265" s="29"/>
      <c r="FS265" s="29"/>
      <c r="FT265" s="29"/>
      <c r="FU265" s="29"/>
      <c r="FV265" s="29"/>
      <c r="FW265" s="29"/>
      <c r="FX265" s="29"/>
      <c r="FY265" s="29"/>
      <c r="FZ265" s="29"/>
      <c r="GA265" s="29"/>
      <c r="GB265" s="29"/>
      <c r="GC265" s="29"/>
      <c r="GD265" s="29"/>
      <c r="GE265" s="29"/>
      <c r="GF265" s="29"/>
      <c r="GG265" s="29"/>
      <c r="GH265" s="29"/>
      <c r="GI265" s="29"/>
      <c r="GJ265" s="29"/>
      <c r="GK265" s="29"/>
      <c r="GL265" s="29"/>
      <c r="GM265" s="29"/>
      <c r="GN265" s="29"/>
      <c r="GO265" s="29"/>
      <c r="GP265" s="29"/>
      <c r="GQ265" s="29"/>
      <c r="GR265" s="29"/>
      <c r="GS265" s="29"/>
      <c r="GT265" s="29"/>
      <c r="GU265" s="29"/>
      <c r="GV265" s="29"/>
      <c r="GW265" s="29"/>
      <c r="GX265" s="29"/>
      <c r="GY265" s="29"/>
      <c r="GZ265" s="29"/>
      <c r="HA265" s="29"/>
      <c r="HB265" s="29"/>
      <c r="HC265" s="29"/>
      <c r="HD265" s="29"/>
      <c r="HE265" s="29"/>
      <c r="HF265" s="29"/>
      <c r="HG265" s="29"/>
      <c r="HH265" s="29"/>
      <c r="HI265" s="29"/>
      <c r="HJ265" s="29"/>
      <c r="HK265" s="29"/>
      <c r="HL265" s="29"/>
      <c r="HM265" s="29"/>
      <c r="HN265" s="29"/>
      <c r="HO265" s="29"/>
      <c r="HP265" s="29"/>
      <c r="HQ265" s="29"/>
      <c r="HR265" s="29"/>
      <c r="HS265" s="29"/>
      <c r="HT265" s="29"/>
      <c r="HU265" s="29"/>
      <c r="HV265" s="29"/>
      <c r="HW265" s="29"/>
      <c r="HX265" s="29"/>
      <c r="HY265" s="29"/>
      <c r="HZ265" s="29"/>
      <c r="IA265" s="29"/>
      <c r="IB265" s="29"/>
      <c r="IC265" s="29"/>
      <c r="ID265" s="29"/>
      <c r="IE265" s="29"/>
      <c r="IF265" s="29"/>
      <c r="IG265" s="29"/>
      <c r="IH265" s="29"/>
      <c r="II265" s="29"/>
      <c r="IJ265" s="29"/>
      <c r="IK265" s="29"/>
      <c r="IL265" s="29"/>
      <c r="IM265" s="29"/>
      <c r="IN265" s="29"/>
      <c r="IO265" s="29"/>
      <c r="IP265" s="29"/>
      <c r="IQ265" s="29"/>
      <c r="IR265" s="29"/>
      <c r="IS265" s="29"/>
      <c r="IT265" s="29"/>
      <c r="IU265" s="29"/>
      <c r="IV265" s="54"/>
    </row>
    <row r="266" spans="1:256" s="27" customFormat="1" ht="27.9" hidden="1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2" t="s">
        <v>288</v>
      </c>
      <c r="N266" s="41"/>
      <c r="O266" s="41"/>
      <c r="P266" s="41"/>
      <c r="Q266" s="32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29"/>
      <c r="FC266" s="29"/>
      <c r="FD266" s="29"/>
      <c r="FE266" s="29"/>
      <c r="FF266" s="29"/>
      <c r="FG266" s="29"/>
      <c r="FH266" s="29"/>
      <c r="FI266" s="29"/>
      <c r="FJ266" s="29"/>
      <c r="FK266" s="29"/>
      <c r="FL266" s="29"/>
      <c r="FM266" s="29"/>
      <c r="FN266" s="29"/>
      <c r="FO266" s="29"/>
      <c r="FP266" s="29"/>
      <c r="FQ266" s="29"/>
      <c r="FR266" s="29"/>
      <c r="FS266" s="29"/>
      <c r="FT266" s="29"/>
      <c r="FU266" s="29"/>
      <c r="FV266" s="29"/>
      <c r="FW266" s="29"/>
      <c r="FX266" s="29"/>
      <c r="FY266" s="29"/>
      <c r="FZ266" s="29"/>
      <c r="GA266" s="29"/>
      <c r="GB266" s="29"/>
      <c r="GC266" s="29"/>
      <c r="GD266" s="29"/>
      <c r="GE266" s="29"/>
      <c r="GF266" s="29"/>
      <c r="GG266" s="29"/>
      <c r="GH266" s="29"/>
      <c r="GI266" s="29"/>
      <c r="GJ266" s="29"/>
      <c r="GK266" s="29"/>
      <c r="GL266" s="29"/>
      <c r="GM266" s="29"/>
      <c r="GN266" s="29"/>
      <c r="GO266" s="29"/>
      <c r="GP266" s="29"/>
      <c r="GQ266" s="29"/>
      <c r="GR266" s="29"/>
      <c r="GS266" s="29"/>
      <c r="GT266" s="29"/>
      <c r="GU266" s="29"/>
      <c r="GV266" s="29"/>
      <c r="GW266" s="29"/>
      <c r="GX266" s="29"/>
      <c r="GY266" s="29"/>
      <c r="GZ266" s="29"/>
      <c r="HA266" s="29"/>
      <c r="HB266" s="29"/>
      <c r="HC266" s="29"/>
      <c r="HD266" s="29"/>
      <c r="HE266" s="29"/>
      <c r="HF266" s="29"/>
      <c r="HG266" s="29"/>
      <c r="HH266" s="29"/>
      <c r="HI266" s="29"/>
      <c r="HJ266" s="29"/>
      <c r="HK266" s="29"/>
      <c r="HL266" s="29"/>
      <c r="HM266" s="29"/>
      <c r="HN266" s="29"/>
      <c r="HO266" s="29"/>
      <c r="HP266" s="29"/>
      <c r="HQ266" s="29"/>
      <c r="HR266" s="29"/>
      <c r="HS266" s="29"/>
      <c r="HT266" s="29"/>
      <c r="HU266" s="29"/>
      <c r="HV266" s="29"/>
      <c r="HW266" s="29"/>
      <c r="HX266" s="29"/>
      <c r="HY266" s="29"/>
      <c r="HZ266" s="29"/>
      <c r="IA266" s="29"/>
      <c r="IB266" s="29"/>
      <c r="IC266" s="29"/>
      <c r="ID266" s="29"/>
      <c r="IE266" s="29"/>
      <c r="IF266" s="29"/>
      <c r="IG266" s="29"/>
      <c r="IH266" s="29"/>
      <c r="II266" s="29"/>
      <c r="IJ266" s="29"/>
      <c r="IK266" s="29"/>
      <c r="IL266" s="29"/>
      <c r="IM266" s="29"/>
      <c r="IN266" s="29"/>
      <c r="IO266" s="29"/>
      <c r="IP266" s="29"/>
      <c r="IQ266" s="29"/>
      <c r="IR266" s="29"/>
      <c r="IS266" s="29"/>
      <c r="IT266" s="29"/>
      <c r="IU266" s="29"/>
      <c r="IV266" s="54"/>
    </row>
    <row r="267" spans="1:256" s="27" customFormat="1" ht="27.9" hidden="1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2" t="s">
        <v>290</v>
      </c>
      <c r="N267" s="41"/>
      <c r="O267" s="41"/>
      <c r="P267" s="41"/>
      <c r="Q267" s="32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29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  <c r="IS267" s="29"/>
      <c r="IT267" s="29"/>
      <c r="IU267" s="29"/>
      <c r="IV267" s="54"/>
    </row>
    <row r="268" spans="1:256" s="27" customFormat="1" ht="27.9" hidden="1" customHeight="1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2" t="s">
        <v>291</v>
      </c>
      <c r="N268" s="53"/>
      <c r="O268" s="53"/>
      <c r="P268" s="53"/>
      <c r="Q268" s="32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  <c r="DJ268" s="29"/>
      <c r="DK268" s="29"/>
      <c r="DL268" s="29"/>
      <c r="DM268" s="29"/>
      <c r="DN268" s="29"/>
      <c r="DO268" s="29"/>
      <c r="DP268" s="29"/>
      <c r="DQ268" s="29"/>
      <c r="DR268" s="29"/>
      <c r="DS268" s="29"/>
      <c r="DT268" s="29"/>
      <c r="DU268" s="29"/>
      <c r="DV268" s="29"/>
      <c r="DW268" s="29"/>
      <c r="DX268" s="29"/>
      <c r="DY268" s="29"/>
      <c r="DZ268" s="29"/>
      <c r="EA268" s="29"/>
      <c r="EB268" s="29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  <c r="EW268" s="29"/>
      <c r="EX268" s="29"/>
      <c r="EY268" s="29"/>
      <c r="EZ268" s="29"/>
      <c r="FA268" s="29"/>
      <c r="FB268" s="29"/>
      <c r="FC268" s="29"/>
      <c r="FD268" s="29"/>
      <c r="FE268" s="29"/>
      <c r="FF268" s="29"/>
      <c r="FG268" s="29"/>
      <c r="FH268" s="29"/>
      <c r="FI268" s="29"/>
      <c r="FJ268" s="29"/>
      <c r="FK268" s="29"/>
      <c r="FL268" s="29"/>
      <c r="FM268" s="29"/>
      <c r="FN268" s="29"/>
      <c r="FO268" s="29"/>
      <c r="FP268" s="29"/>
      <c r="FQ268" s="29"/>
      <c r="FR268" s="29"/>
      <c r="FS268" s="29"/>
      <c r="FT268" s="29"/>
      <c r="FU268" s="29"/>
      <c r="FV268" s="29"/>
      <c r="FW268" s="29"/>
      <c r="FX268" s="29"/>
      <c r="FY268" s="29"/>
      <c r="FZ268" s="29"/>
      <c r="GA268" s="29"/>
      <c r="GB268" s="29"/>
      <c r="GC268" s="29"/>
      <c r="GD268" s="29"/>
      <c r="GE268" s="29"/>
      <c r="GF268" s="29"/>
      <c r="GG268" s="29"/>
      <c r="GH268" s="29"/>
      <c r="GI268" s="29"/>
      <c r="GJ268" s="29"/>
      <c r="GK268" s="29"/>
      <c r="GL268" s="29"/>
      <c r="GM268" s="29"/>
      <c r="GN268" s="29"/>
      <c r="GO268" s="29"/>
      <c r="GP268" s="29"/>
      <c r="GQ268" s="29"/>
      <c r="GR268" s="29"/>
      <c r="GS268" s="29"/>
      <c r="GT268" s="29"/>
      <c r="GU268" s="29"/>
      <c r="GV268" s="29"/>
      <c r="GW268" s="29"/>
      <c r="GX268" s="29"/>
      <c r="GY268" s="29"/>
      <c r="GZ268" s="29"/>
      <c r="HA268" s="29"/>
      <c r="HB268" s="29"/>
      <c r="HC268" s="29"/>
      <c r="HD268" s="29"/>
      <c r="HE268" s="29"/>
      <c r="HF268" s="29"/>
      <c r="HG268" s="29"/>
      <c r="HH268" s="29"/>
      <c r="HI268" s="29"/>
      <c r="HJ268" s="29"/>
      <c r="HK268" s="29"/>
      <c r="HL268" s="29"/>
      <c r="HM268" s="29"/>
      <c r="HN268" s="29"/>
      <c r="HO268" s="29"/>
      <c r="HP268" s="29"/>
      <c r="HQ268" s="29"/>
      <c r="HR268" s="29"/>
      <c r="HS268" s="29"/>
      <c r="HT268" s="29"/>
      <c r="HU268" s="29"/>
      <c r="HV268" s="29"/>
      <c r="HW268" s="29"/>
      <c r="HX268" s="29"/>
      <c r="HY268" s="29"/>
      <c r="HZ268" s="29"/>
      <c r="IA268" s="29"/>
      <c r="IB268" s="29"/>
      <c r="IC268" s="29"/>
      <c r="ID268" s="29"/>
      <c r="IE268" s="29"/>
      <c r="IF268" s="29"/>
      <c r="IG268" s="29"/>
      <c r="IH268" s="29"/>
      <c r="II268" s="29"/>
      <c r="IJ268" s="29"/>
      <c r="IK268" s="29"/>
      <c r="IL268" s="29"/>
      <c r="IM268" s="29"/>
      <c r="IN268" s="29"/>
      <c r="IO268" s="29"/>
      <c r="IP268" s="29"/>
      <c r="IQ268" s="29"/>
      <c r="IR268" s="29"/>
      <c r="IS268" s="29"/>
      <c r="IT268" s="29"/>
      <c r="IU268" s="29"/>
      <c r="IV268" s="54"/>
    </row>
    <row r="269" spans="1:256" s="27" customFormat="1" ht="27.9" hidden="1" customHeight="1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2" t="s">
        <v>292</v>
      </c>
      <c r="N269" s="53"/>
      <c r="O269" s="59"/>
      <c r="P269" s="59"/>
      <c r="Q269" s="32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  <c r="DJ269" s="29"/>
      <c r="DK269" s="29"/>
      <c r="DL269" s="29"/>
      <c r="DM269" s="29"/>
      <c r="DN269" s="29"/>
      <c r="DO269" s="29"/>
      <c r="DP269" s="29"/>
      <c r="DQ269" s="29"/>
      <c r="DR269" s="29"/>
      <c r="DS269" s="29"/>
      <c r="DT269" s="29"/>
      <c r="DU269" s="29"/>
      <c r="DV269" s="29"/>
      <c r="DW269" s="29"/>
      <c r="DX269" s="29"/>
      <c r="DY269" s="29"/>
      <c r="DZ269" s="29"/>
      <c r="EA269" s="29"/>
      <c r="EB269" s="29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  <c r="EW269" s="29"/>
      <c r="EX269" s="29"/>
      <c r="EY269" s="29"/>
      <c r="EZ269" s="29"/>
      <c r="FA269" s="29"/>
      <c r="FB269" s="29"/>
      <c r="FC269" s="29"/>
      <c r="FD269" s="29"/>
      <c r="FE269" s="29"/>
      <c r="FF269" s="29"/>
      <c r="FG269" s="29"/>
      <c r="FH269" s="29"/>
      <c r="FI269" s="29"/>
      <c r="FJ269" s="29"/>
      <c r="FK269" s="29"/>
      <c r="FL269" s="29"/>
      <c r="FM269" s="29"/>
      <c r="FN269" s="29"/>
      <c r="FO269" s="29"/>
      <c r="FP269" s="29"/>
      <c r="FQ269" s="29"/>
      <c r="FR269" s="29"/>
      <c r="FS269" s="29"/>
      <c r="FT269" s="29"/>
      <c r="FU269" s="29"/>
      <c r="FV269" s="29"/>
      <c r="FW269" s="29"/>
      <c r="FX269" s="29"/>
      <c r="FY269" s="29"/>
      <c r="FZ269" s="29"/>
      <c r="GA269" s="29"/>
      <c r="GB269" s="29"/>
      <c r="GC269" s="29"/>
      <c r="GD269" s="29"/>
      <c r="GE269" s="29"/>
      <c r="GF269" s="29"/>
      <c r="GG269" s="29"/>
      <c r="GH269" s="29"/>
      <c r="GI269" s="29"/>
      <c r="GJ269" s="29"/>
      <c r="GK269" s="29"/>
      <c r="GL269" s="29"/>
      <c r="GM269" s="29"/>
      <c r="GN269" s="29"/>
      <c r="GO269" s="29"/>
      <c r="GP269" s="29"/>
      <c r="GQ269" s="29"/>
      <c r="GR269" s="29"/>
      <c r="GS269" s="29"/>
      <c r="GT269" s="29"/>
      <c r="GU269" s="29"/>
      <c r="GV269" s="29"/>
      <c r="GW269" s="29"/>
      <c r="GX269" s="29"/>
      <c r="GY269" s="29"/>
      <c r="GZ269" s="29"/>
      <c r="HA269" s="29"/>
      <c r="HB269" s="29"/>
      <c r="HC269" s="29"/>
      <c r="HD269" s="29"/>
      <c r="HE269" s="29"/>
      <c r="HF269" s="29"/>
      <c r="HG269" s="29"/>
      <c r="HH269" s="29"/>
      <c r="HI269" s="29"/>
      <c r="HJ269" s="29"/>
      <c r="HK269" s="29"/>
      <c r="HL269" s="29"/>
      <c r="HM269" s="29"/>
      <c r="HN269" s="29"/>
      <c r="HO269" s="29"/>
      <c r="HP269" s="29"/>
      <c r="HQ269" s="29"/>
      <c r="HR269" s="29"/>
      <c r="HS269" s="29"/>
      <c r="HT269" s="29"/>
      <c r="HU269" s="29"/>
      <c r="HV269" s="29"/>
      <c r="HW269" s="29"/>
      <c r="HX269" s="29"/>
      <c r="HY269" s="29"/>
      <c r="HZ269" s="29"/>
      <c r="IA269" s="29"/>
      <c r="IB269" s="29"/>
      <c r="IC269" s="29"/>
      <c r="ID269" s="29"/>
      <c r="IE269" s="29"/>
      <c r="IF269" s="29"/>
      <c r="IG269" s="29"/>
      <c r="IH269" s="29"/>
      <c r="II269" s="29"/>
      <c r="IJ269" s="29"/>
      <c r="IK269" s="29"/>
      <c r="IL269" s="29"/>
      <c r="IM269" s="29"/>
      <c r="IN269" s="29"/>
      <c r="IO269" s="29"/>
      <c r="IP269" s="29"/>
      <c r="IQ269" s="29"/>
      <c r="IR269" s="29"/>
      <c r="IS269" s="29"/>
      <c r="IT269" s="29"/>
      <c r="IU269" s="29"/>
      <c r="IV269" s="54"/>
    </row>
    <row r="270" spans="1:256" s="27" customFormat="1" ht="27.9" hidden="1" customHeight="1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2" t="s">
        <v>293</v>
      </c>
      <c r="N270" s="53"/>
      <c r="O270" s="59"/>
      <c r="P270" s="59"/>
      <c r="Q270" s="32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  <c r="DJ270" s="29"/>
      <c r="DK270" s="29"/>
      <c r="DL270" s="29"/>
      <c r="DM270" s="29"/>
      <c r="DN270" s="29"/>
      <c r="DO270" s="29"/>
      <c r="DP270" s="29"/>
      <c r="DQ270" s="29"/>
      <c r="DR270" s="29"/>
      <c r="DS270" s="29"/>
      <c r="DT270" s="29"/>
      <c r="DU270" s="29"/>
      <c r="DV270" s="29"/>
      <c r="DW270" s="29"/>
      <c r="DX270" s="29"/>
      <c r="DY270" s="29"/>
      <c r="DZ270" s="29"/>
      <c r="EA270" s="29"/>
      <c r="EB270" s="29"/>
      <c r="EC270" s="29"/>
      <c r="ED270" s="29"/>
      <c r="EE270" s="29"/>
      <c r="EF270" s="29"/>
      <c r="EG270" s="29"/>
      <c r="EH270" s="29"/>
      <c r="EI270" s="29"/>
      <c r="EJ270" s="29"/>
      <c r="EK270" s="29"/>
      <c r="EL270" s="29"/>
      <c r="EM270" s="29"/>
      <c r="EN270" s="29"/>
      <c r="EO270" s="29"/>
      <c r="EP270" s="29"/>
      <c r="EQ270" s="29"/>
      <c r="ER270" s="29"/>
      <c r="ES270" s="29"/>
      <c r="ET270" s="29"/>
      <c r="EU270" s="29"/>
      <c r="EV270" s="29"/>
      <c r="EW270" s="29"/>
      <c r="EX270" s="29"/>
      <c r="EY270" s="29"/>
      <c r="EZ270" s="29"/>
      <c r="FA270" s="29"/>
      <c r="FB270" s="29"/>
      <c r="FC270" s="29"/>
      <c r="FD270" s="29"/>
      <c r="FE270" s="29"/>
      <c r="FF270" s="29"/>
      <c r="FG270" s="29"/>
      <c r="FH270" s="29"/>
      <c r="FI270" s="29"/>
      <c r="FJ270" s="29"/>
      <c r="FK270" s="29"/>
      <c r="FL270" s="29"/>
      <c r="FM270" s="29"/>
      <c r="FN270" s="29"/>
      <c r="FO270" s="29"/>
      <c r="FP270" s="29"/>
      <c r="FQ270" s="29"/>
      <c r="FR270" s="29"/>
      <c r="FS270" s="29"/>
      <c r="FT270" s="29"/>
      <c r="FU270" s="29"/>
      <c r="FV270" s="29"/>
      <c r="FW270" s="29"/>
      <c r="FX270" s="29"/>
      <c r="FY270" s="29"/>
      <c r="FZ270" s="29"/>
      <c r="GA270" s="29"/>
      <c r="GB270" s="29"/>
      <c r="GC270" s="29"/>
      <c r="GD270" s="29"/>
      <c r="GE270" s="29"/>
      <c r="GF270" s="29"/>
      <c r="GG270" s="29"/>
      <c r="GH270" s="29"/>
      <c r="GI270" s="29"/>
      <c r="GJ270" s="29"/>
      <c r="GK270" s="29"/>
      <c r="GL270" s="29"/>
      <c r="GM270" s="29"/>
      <c r="GN270" s="29"/>
      <c r="GO270" s="29"/>
      <c r="GP270" s="29"/>
      <c r="GQ270" s="29"/>
      <c r="GR270" s="29"/>
      <c r="GS270" s="29"/>
      <c r="GT270" s="29"/>
      <c r="GU270" s="29"/>
      <c r="GV270" s="29"/>
      <c r="GW270" s="29"/>
      <c r="GX270" s="29"/>
      <c r="GY270" s="29"/>
      <c r="GZ270" s="29"/>
      <c r="HA270" s="29"/>
      <c r="HB270" s="29"/>
      <c r="HC270" s="29"/>
      <c r="HD270" s="29"/>
      <c r="HE270" s="29"/>
      <c r="HF270" s="29"/>
      <c r="HG270" s="29"/>
      <c r="HH270" s="29"/>
      <c r="HI270" s="29"/>
      <c r="HJ270" s="29"/>
      <c r="HK270" s="29"/>
      <c r="HL270" s="29"/>
      <c r="HM270" s="29"/>
      <c r="HN270" s="29"/>
      <c r="HO270" s="29"/>
      <c r="HP270" s="29"/>
      <c r="HQ270" s="29"/>
      <c r="HR270" s="29"/>
      <c r="HS270" s="29"/>
      <c r="HT270" s="29"/>
      <c r="HU270" s="29"/>
      <c r="HV270" s="29"/>
      <c r="HW270" s="29"/>
      <c r="HX270" s="29"/>
      <c r="HY270" s="29"/>
      <c r="HZ270" s="29"/>
      <c r="IA270" s="29"/>
      <c r="IB270" s="29"/>
      <c r="IC270" s="29"/>
      <c r="ID270" s="29"/>
      <c r="IE270" s="29"/>
      <c r="IF270" s="29"/>
      <c r="IG270" s="29"/>
      <c r="IH270" s="29"/>
      <c r="II270" s="29"/>
      <c r="IJ270" s="29"/>
      <c r="IK270" s="29"/>
      <c r="IL270" s="29"/>
      <c r="IM270" s="29"/>
      <c r="IN270" s="29"/>
      <c r="IO270" s="29"/>
      <c r="IP270" s="29"/>
      <c r="IQ270" s="29"/>
      <c r="IR270" s="29"/>
      <c r="IS270" s="29"/>
      <c r="IT270" s="29"/>
      <c r="IU270" s="29"/>
      <c r="IV270" s="54"/>
    </row>
    <row r="271" spans="1:256" s="27" customFormat="1" ht="27.9" hidden="1" customHeight="1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2" t="s">
        <v>294</v>
      </c>
      <c r="N271" s="53"/>
      <c r="O271" s="59"/>
      <c r="P271" s="59"/>
      <c r="Q271" s="32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  <c r="DJ271" s="29"/>
      <c r="DK271" s="29"/>
      <c r="DL271" s="29"/>
      <c r="DM271" s="29"/>
      <c r="DN271" s="29"/>
      <c r="DO271" s="29"/>
      <c r="DP271" s="29"/>
      <c r="DQ271" s="29"/>
      <c r="DR271" s="29"/>
      <c r="DS271" s="29"/>
      <c r="DT271" s="29"/>
      <c r="DU271" s="29"/>
      <c r="DV271" s="29"/>
      <c r="DW271" s="29"/>
      <c r="DX271" s="29"/>
      <c r="DY271" s="29"/>
      <c r="DZ271" s="29"/>
      <c r="EA271" s="29"/>
      <c r="EB271" s="29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29"/>
      <c r="EW271" s="29"/>
      <c r="EX271" s="29"/>
      <c r="EY271" s="29"/>
      <c r="EZ271" s="29"/>
      <c r="FA271" s="29"/>
      <c r="FB271" s="29"/>
      <c r="FC271" s="29"/>
      <c r="FD271" s="29"/>
      <c r="FE271" s="29"/>
      <c r="FF271" s="29"/>
      <c r="FG271" s="29"/>
      <c r="FH271" s="29"/>
      <c r="FI271" s="29"/>
      <c r="FJ271" s="29"/>
      <c r="FK271" s="29"/>
      <c r="FL271" s="29"/>
      <c r="FM271" s="29"/>
      <c r="FN271" s="29"/>
      <c r="FO271" s="29"/>
      <c r="FP271" s="29"/>
      <c r="FQ271" s="29"/>
      <c r="FR271" s="29"/>
      <c r="FS271" s="29"/>
      <c r="FT271" s="29"/>
      <c r="FU271" s="29"/>
      <c r="FV271" s="29"/>
      <c r="FW271" s="29"/>
      <c r="FX271" s="29"/>
      <c r="FY271" s="29"/>
      <c r="FZ271" s="29"/>
      <c r="GA271" s="29"/>
      <c r="GB271" s="29"/>
      <c r="GC271" s="29"/>
      <c r="GD271" s="29"/>
      <c r="GE271" s="29"/>
      <c r="GF271" s="29"/>
      <c r="GG271" s="29"/>
      <c r="GH271" s="29"/>
      <c r="GI271" s="29"/>
      <c r="GJ271" s="29"/>
      <c r="GK271" s="29"/>
      <c r="GL271" s="29"/>
      <c r="GM271" s="29"/>
      <c r="GN271" s="29"/>
      <c r="GO271" s="29"/>
      <c r="GP271" s="29"/>
      <c r="GQ271" s="29"/>
      <c r="GR271" s="29"/>
      <c r="GS271" s="29"/>
      <c r="GT271" s="29"/>
      <c r="GU271" s="29"/>
      <c r="GV271" s="29"/>
      <c r="GW271" s="29"/>
      <c r="GX271" s="29"/>
      <c r="GY271" s="29"/>
      <c r="GZ271" s="29"/>
      <c r="HA271" s="29"/>
      <c r="HB271" s="29"/>
      <c r="HC271" s="29"/>
      <c r="HD271" s="29"/>
      <c r="HE271" s="29"/>
      <c r="HF271" s="29"/>
      <c r="HG271" s="29"/>
      <c r="HH271" s="29"/>
      <c r="HI271" s="29"/>
      <c r="HJ271" s="29"/>
      <c r="HK271" s="29"/>
      <c r="HL271" s="29"/>
      <c r="HM271" s="29"/>
      <c r="HN271" s="29"/>
      <c r="HO271" s="29"/>
      <c r="HP271" s="29"/>
      <c r="HQ271" s="29"/>
      <c r="HR271" s="29"/>
      <c r="HS271" s="29"/>
      <c r="HT271" s="29"/>
      <c r="HU271" s="29"/>
      <c r="HV271" s="29"/>
      <c r="HW271" s="29"/>
      <c r="HX271" s="29"/>
      <c r="HY271" s="29"/>
      <c r="HZ271" s="29"/>
      <c r="IA271" s="29"/>
      <c r="IB271" s="29"/>
      <c r="IC271" s="29"/>
      <c r="ID271" s="29"/>
      <c r="IE271" s="29"/>
      <c r="IF271" s="29"/>
      <c r="IG271" s="29"/>
      <c r="IH271" s="29"/>
      <c r="II271" s="29"/>
      <c r="IJ271" s="29"/>
      <c r="IK271" s="29"/>
      <c r="IL271" s="29"/>
      <c r="IM271" s="29"/>
      <c r="IN271" s="29"/>
      <c r="IO271" s="29"/>
      <c r="IP271" s="29"/>
      <c r="IQ271" s="29"/>
      <c r="IR271" s="29"/>
      <c r="IS271" s="29"/>
      <c r="IT271" s="29"/>
      <c r="IU271" s="29"/>
      <c r="IV271" s="54"/>
    </row>
    <row r="272" spans="1:256" s="27" customFormat="1" ht="27.9" hidden="1" customHeight="1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2" t="s">
        <v>295</v>
      </c>
      <c r="N272" s="53"/>
      <c r="O272" s="59"/>
      <c r="P272" s="59"/>
      <c r="Q272" s="32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  <c r="DJ272" s="29"/>
      <c r="DK272" s="29"/>
      <c r="DL272" s="29"/>
      <c r="DM272" s="29"/>
      <c r="DN272" s="29"/>
      <c r="DO272" s="29"/>
      <c r="DP272" s="29"/>
      <c r="DQ272" s="29"/>
      <c r="DR272" s="29"/>
      <c r="DS272" s="29"/>
      <c r="DT272" s="29"/>
      <c r="DU272" s="29"/>
      <c r="DV272" s="29"/>
      <c r="DW272" s="29"/>
      <c r="DX272" s="29"/>
      <c r="DY272" s="29"/>
      <c r="DZ272" s="29"/>
      <c r="EA272" s="29"/>
      <c r="EB272" s="29"/>
      <c r="EC272" s="29"/>
      <c r="ED272" s="29"/>
      <c r="EE272" s="29"/>
      <c r="EF272" s="29"/>
      <c r="EG272" s="29"/>
      <c r="EH272" s="29"/>
      <c r="EI272" s="29"/>
      <c r="EJ272" s="29"/>
      <c r="EK272" s="29"/>
      <c r="EL272" s="29"/>
      <c r="EM272" s="29"/>
      <c r="EN272" s="29"/>
      <c r="EO272" s="29"/>
      <c r="EP272" s="29"/>
      <c r="EQ272" s="29"/>
      <c r="ER272" s="29"/>
      <c r="ES272" s="29"/>
      <c r="ET272" s="29"/>
      <c r="EU272" s="29"/>
      <c r="EV272" s="29"/>
      <c r="EW272" s="29"/>
      <c r="EX272" s="29"/>
      <c r="EY272" s="29"/>
      <c r="EZ272" s="29"/>
      <c r="FA272" s="29"/>
      <c r="FB272" s="29"/>
      <c r="FC272" s="29"/>
      <c r="FD272" s="29"/>
      <c r="FE272" s="29"/>
      <c r="FF272" s="29"/>
      <c r="FG272" s="29"/>
      <c r="FH272" s="29"/>
      <c r="FI272" s="29"/>
      <c r="FJ272" s="29"/>
      <c r="FK272" s="29"/>
      <c r="FL272" s="29"/>
      <c r="FM272" s="29"/>
      <c r="FN272" s="29"/>
      <c r="FO272" s="29"/>
      <c r="FP272" s="29"/>
      <c r="FQ272" s="29"/>
      <c r="FR272" s="29"/>
      <c r="FS272" s="29"/>
      <c r="FT272" s="29"/>
      <c r="FU272" s="29"/>
      <c r="FV272" s="29"/>
      <c r="FW272" s="29"/>
      <c r="FX272" s="29"/>
      <c r="FY272" s="29"/>
      <c r="FZ272" s="29"/>
      <c r="GA272" s="29"/>
      <c r="GB272" s="29"/>
      <c r="GC272" s="29"/>
      <c r="GD272" s="29"/>
      <c r="GE272" s="29"/>
      <c r="GF272" s="29"/>
      <c r="GG272" s="29"/>
      <c r="GH272" s="29"/>
      <c r="GI272" s="29"/>
      <c r="GJ272" s="29"/>
      <c r="GK272" s="29"/>
      <c r="GL272" s="29"/>
      <c r="GM272" s="29"/>
      <c r="GN272" s="29"/>
      <c r="GO272" s="29"/>
      <c r="GP272" s="29"/>
      <c r="GQ272" s="29"/>
      <c r="GR272" s="29"/>
      <c r="GS272" s="29"/>
      <c r="GT272" s="29"/>
      <c r="GU272" s="29"/>
      <c r="GV272" s="29"/>
      <c r="GW272" s="29"/>
      <c r="GX272" s="29"/>
      <c r="GY272" s="29"/>
      <c r="GZ272" s="29"/>
      <c r="HA272" s="29"/>
      <c r="HB272" s="29"/>
      <c r="HC272" s="29"/>
      <c r="HD272" s="29"/>
      <c r="HE272" s="29"/>
      <c r="HF272" s="29"/>
      <c r="HG272" s="29"/>
      <c r="HH272" s="29"/>
      <c r="HI272" s="29"/>
      <c r="HJ272" s="29"/>
      <c r="HK272" s="29"/>
      <c r="HL272" s="29"/>
      <c r="HM272" s="29"/>
      <c r="HN272" s="29"/>
      <c r="HO272" s="29"/>
      <c r="HP272" s="29"/>
      <c r="HQ272" s="29"/>
      <c r="HR272" s="29"/>
      <c r="HS272" s="29"/>
      <c r="HT272" s="29"/>
      <c r="HU272" s="29"/>
      <c r="HV272" s="29"/>
      <c r="HW272" s="29"/>
      <c r="HX272" s="29"/>
      <c r="HY272" s="29"/>
      <c r="HZ272" s="29"/>
      <c r="IA272" s="29"/>
      <c r="IB272" s="29"/>
      <c r="IC272" s="29"/>
      <c r="ID272" s="29"/>
      <c r="IE272" s="29"/>
      <c r="IF272" s="29"/>
      <c r="IG272" s="29"/>
      <c r="IH272" s="29"/>
      <c r="II272" s="29"/>
      <c r="IJ272" s="29"/>
      <c r="IK272" s="29"/>
      <c r="IL272" s="29"/>
      <c r="IM272" s="29"/>
      <c r="IN272" s="29"/>
      <c r="IO272" s="29"/>
      <c r="IP272" s="29"/>
      <c r="IQ272" s="29"/>
      <c r="IR272" s="29"/>
      <c r="IS272" s="29"/>
      <c r="IT272" s="29"/>
      <c r="IU272" s="29"/>
      <c r="IV272" s="54"/>
    </row>
    <row r="273" spans="1:256" s="27" customFormat="1" ht="27.9" hidden="1" customHeight="1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2" t="s">
        <v>297</v>
      </c>
      <c r="N273" s="53"/>
      <c r="O273" s="59"/>
      <c r="P273" s="59"/>
      <c r="Q273" s="32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/>
      <c r="EA273" s="29"/>
      <c r="EB273" s="29"/>
      <c r="EC273" s="29"/>
      <c r="ED273" s="29"/>
      <c r="EE273" s="29"/>
      <c r="EF273" s="29"/>
      <c r="EG273" s="29"/>
      <c r="EH273" s="29"/>
      <c r="EI273" s="29"/>
      <c r="EJ273" s="29"/>
      <c r="EK273" s="29"/>
      <c r="EL273" s="29"/>
      <c r="EM273" s="29"/>
      <c r="EN273" s="29"/>
      <c r="EO273" s="29"/>
      <c r="EP273" s="29"/>
      <c r="EQ273" s="29"/>
      <c r="ER273" s="29"/>
      <c r="ES273" s="29"/>
      <c r="ET273" s="29"/>
      <c r="EU273" s="29"/>
      <c r="EV273" s="29"/>
      <c r="EW273" s="29"/>
      <c r="EX273" s="29"/>
      <c r="EY273" s="29"/>
      <c r="EZ273" s="29"/>
      <c r="FA273" s="29"/>
      <c r="FB273" s="29"/>
      <c r="FC273" s="29"/>
      <c r="FD273" s="29"/>
      <c r="FE273" s="29"/>
      <c r="FF273" s="29"/>
      <c r="FG273" s="29"/>
      <c r="FH273" s="29"/>
      <c r="FI273" s="29"/>
      <c r="FJ273" s="29"/>
      <c r="FK273" s="29"/>
      <c r="FL273" s="29"/>
      <c r="FM273" s="29"/>
      <c r="FN273" s="29"/>
      <c r="FO273" s="29"/>
      <c r="FP273" s="29"/>
      <c r="FQ273" s="29"/>
      <c r="FR273" s="29"/>
      <c r="FS273" s="29"/>
      <c r="FT273" s="29"/>
      <c r="FU273" s="29"/>
      <c r="FV273" s="29"/>
      <c r="FW273" s="29"/>
      <c r="FX273" s="29"/>
      <c r="FY273" s="29"/>
      <c r="FZ273" s="29"/>
      <c r="GA273" s="29"/>
      <c r="GB273" s="29"/>
      <c r="GC273" s="29"/>
      <c r="GD273" s="29"/>
      <c r="GE273" s="29"/>
      <c r="GF273" s="29"/>
      <c r="GG273" s="29"/>
      <c r="GH273" s="29"/>
      <c r="GI273" s="29"/>
      <c r="GJ273" s="29"/>
      <c r="GK273" s="29"/>
      <c r="GL273" s="29"/>
      <c r="GM273" s="29"/>
      <c r="GN273" s="29"/>
      <c r="GO273" s="29"/>
      <c r="GP273" s="29"/>
      <c r="GQ273" s="29"/>
      <c r="GR273" s="29"/>
      <c r="GS273" s="29"/>
      <c r="GT273" s="29"/>
      <c r="GU273" s="29"/>
      <c r="GV273" s="29"/>
      <c r="GW273" s="29"/>
      <c r="GX273" s="29"/>
      <c r="GY273" s="29"/>
      <c r="GZ273" s="29"/>
      <c r="HA273" s="29"/>
      <c r="HB273" s="29"/>
      <c r="HC273" s="29"/>
      <c r="HD273" s="29"/>
      <c r="HE273" s="29"/>
      <c r="HF273" s="29"/>
      <c r="HG273" s="29"/>
      <c r="HH273" s="29"/>
      <c r="HI273" s="29"/>
      <c r="HJ273" s="29"/>
      <c r="HK273" s="29"/>
      <c r="HL273" s="29"/>
      <c r="HM273" s="29"/>
      <c r="HN273" s="29"/>
      <c r="HO273" s="29"/>
      <c r="HP273" s="29"/>
      <c r="HQ273" s="29"/>
      <c r="HR273" s="29"/>
      <c r="HS273" s="29"/>
      <c r="HT273" s="29"/>
      <c r="HU273" s="29"/>
      <c r="HV273" s="29"/>
      <c r="HW273" s="29"/>
      <c r="HX273" s="29"/>
      <c r="HY273" s="29"/>
      <c r="HZ273" s="29"/>
      <c r="IA273" s="29"/>
      <c r="IB273" s="29"/>
      <c r="IC273" s="29"/>
      <c r="ID273" s="29"/>
      <c r="IE273" s="29"/>
      <c r="IF273" s="29"/>
      <c r="IG273" s="29"/>
      <c r="IH273" s="29"/>
      <c r="II273" s="29"/>
      <c r="IJ273" s="29"/>
      <c r="IK273" s="29"/>
      <c r="IL273" s="29"/>
      <c r="IM273" s="29"/>
      <c r="IN273" s="29"/>
      <c r="IO273" s="29"/>
      <c r="IP273" s="29"/>
      <c r="IQ273" s="29"/>
      <c r="IR273" s="29"/>
      <c r="IS273" s="29"/>
      <c r="IT273" s="29"/>
      <c r="IU273" s="29"/>
      <c r="IV273" s="54"/>
    </row>
    <row r="274" spans="1:256" s="27" customFormat="1" ht="27.9" hidden="1" customHeight="1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2" t="s">
        <v>298</v>
      </c>
      <c r="N274" s="53"/>
      <c r="O274" s="59"/>
      <c r="P274" s="59"/>
      <c r="Q274" s="32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  <c r="DJ274" s="29"/>
      <c r="DK274" s="29"/>
      <c r="DL274" s="29"/>
      <c r="DM274" s="29"/>
      <c r="DN274" s="29"/>
      <c r="DO274" s="29"/>
      <c r="DP274" s="29"/>
      <c r="DQ274" s="29"/>
      <c r="DR274" s="29"/>
      <c r="DS274" s="29"/>
      <c r="DT274" s="29"/>
      <c r="DU274" s="29"/>
      <c r="DV274" s="29"/>
      <c r="DW274" s="29"/>
      <c r="DX274" s="29"/>
      <c r="DY274" s="29"/>
      <c r="DZ274" s="29"/>
      <c r="EA274" s="29"/>
      <c r="EB274" s="29"/>
      <c r="EC274" s="29"/>
      <c r="ED274" s="29"/>
      <c r="EE274" s="29"/>
      <c r="EF274" s="29"/>
      <c r="EG274" s="29"/>
      <c r="EH274" s="29"/>
      <c r="EI274" s="29"/>
      <c r="EJ274" s="29"/>
      <c r="EK274" s="29"/>
      <c r="EL274" s="29"/>
      <c r="EM274" s="29"/>
      <c r="EN274" s="29"/>
      <c r="EO274" s="29"/>
      <c r="EP274" s="29"/>
      <c r="EQ274" s="29"/>
      <c r="ER274" s="29"/>
      <c r="ES274" s="29"/>
      <c r="ET274" s="29"/>
      <c r="EU274" s="29"/>
      <c r="EV274" s="29"/>
      <c r="EW274" s="29"/>
      <c r="EX274" s="29"/>
      <c r="EY274" s="29"/>
      <c r="EZ274" s="29"/>
      <c r="FA274" s="29"/>
      <c r="FB274" s="29"/>
      <c r="FC274" s="29"/>
      <c r="FD274" s="29"/>
      <c r="FE274" s="29"/>
      <c r="FF274" s="29"/>
      <c r="FG274" s="29"/>
      <c r="FH274" s="29"/>
      <c r="FI274" s="29"/>
      <c r="FJ274" s="29"/>
      <c r="FK274" s="29"/>
      <c r="FL274" s="29"/>
      <c r="FM274" s="29"/>
      <c r="FN274" s="29"/>
      <c r="FO274" s="29"/>
      <c r="FP274" s="29"/>
      <c r="FQ274" s="29"/>
      <c r="FR274" s="29"/>
      <c r="FS274" s="29"/>
      <c r="FT274" s="29"/>
      <c r="FU274" s="29"/>
      <c r="FV274" s="29"/>
      <c r="FW274" s="29"/>
      <c r="FX274" s="29"/>
      <c r="FY274" s="29"/>
      <c r="FZ274" s="29"/>
      <c r="GA274" s="29"/>
      <c r="GB274" s="29"/>
      <c r="GC274" s="29"/>
      <c r="GD274" s="29"/>
      <c r="GE274" s="29"/>
      <c r="GF274" s="29"/>
      <c r="GG274" s="29"/>
      <c r="GH274" s="29"/>
      <c r="GI274" s="29"/>
      <c r="GJ274" s="29"/>
      <c r="GK274" s="29"/>
      <c r="GL274" s="29"/>
      <c r="GM274" s="29"/>
      <c r="GN274" s="29"/>
      <c r="GO274" s="29"/>
      <c r="GP274" s="29"/>
      <c r="GQ274" s="29"/>
      <c r="GR274" s="29"/>
      <c r="GS274" s="29"/>
      <c r="GT274" s="29"/>
      <c r="GU274" s="29"/>
      <c r="GV274" s="29"/>
      <c r="GW274" s="29"/>
      <c r="GX274" s="29"/>
      <c r="GY274" s="29"/>
      <c r="GZ274" s="29"/>
      <c r="HA274" s="29"/>
      <c r="HB274" s="29"/>
      <c r="HC274" s="29"/>
      <c r="HD274" s="29"/>
      <c r="HE274" s="29"/>
      <c r="HF274" s="29"/>
      <c r="HG274" s="29"/>
      <c r="HH274" s="29"/>
      <c r="HI274" s="29"/>
      <c r="HJ274" s="29"/>
      <c r="HK274" s="29"/>
      <c r="HL274" s="29"/>
      <c r="HM274" s="29"/>
      <c r="HN274" s="29"/>
      <c r="HO274" s="29"/>
      <c r="HP274" s="29"/>
      <c r="HQ274" s="29"/>
      <c r="HR274" s="29"/>
      <c r="HS274" s="29"/>
      <c r="HT274" s="29"/>
      <c r="HU274" s="29"/>
      <c r="HV274" s="29"/>
      <c r="HW274" s="29"/>
      <c r="HX274" s="29"/>
      <c r="HY274" s="29"/>
      <c r="HZ274" s="29"/>
      <c r="IA274" s="29"/>
      <c r="IB274" s="29"/>
      <c r="IC274" s="29"/>
      <c r="ID274" s="29"/>
      <c r="IE274" s="29"/>
      <c r="IF274" s="29"/>
      <c r="IG274" s="29"/>
      <c r="IH274" s="29"/>
      <c r="II274" s="29"/>
      <c r="IJ274" s="29"/>
      <c r="IK274" s="29"/>
      <c r="IL274" s="29"/>
      <c r="IM274" s="29"/>
      <c r="IN274" s="29"/>
      <c r="IO274" s="29"/>
      <c r="IP274" s="29"/>
      <c r="IQ274" s="29"/>
      <c r="IR274" s="29"/>
      <c r="IS274" s="29"/>
      <c r="IT274" s="29"/>
      <c r="IU274" s="29"/>
      <c r="IV274" s="54"/>
    </row>
    <row r="275" spans="1:256" s="27" customFormat="1" ht="27.9" hidden="1" customHeight="1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2" t="s">
        <v>305</v>
      </c>
      <c r="N275" s="53"/>
      <c r="O275" s="59"/>
      <c r="P275" s="59"/>
      <c r="Q275" s="32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/>
      <c r="EA275" s="29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29"/>
      <c r="FA275" s="29"/>
      <c r="FB275" s="29"/>
      <c r="FC275" s="29"/>
      <c r="FD275" s="29"/>
      <c r="FE275" s="29"/>
      <c r="FF275" s="29"/>
      <c r="FG275" s="29"/>
      <c r="FH275" s="29"/>
      <c r="FI275" s="29"/>
      <c r="FJ275" s="29"/>
      <c r="FK275" s="29"/>
      <c r="FL275" s="29"/>
      <c r="FM275" s="29"/>
      <c r="FN275" s="29"/>
      <c r="FO275" s="29"/>
      <c r="FP275" s="29"/>
      <c r="FQ275" s="29"/>
      <c r="FR275" s="29"/>
      <c r="FS275" s="29"/>
      <c r="FT275" s="29"/>
      <c r="FU275" s="29"/>
      <c r="FV275" s="29"/>
      <c r="FW275" s="29"/>
      <c r="FX275" s="29"/>
      <c r="FY275" s="29"/>
      <c r="FZ275" s="29"/>
      <c r="GA275" s="29"/>
      <c r="GB275" s="29"/>
      <c r="GC275" s="29"/>
      <c r="GD275" s="29"/>
      <c r="GE275" s="29"/>
      <c r="GF275" s="29"/>
      <c r="GG275" s="29"/>
      <c r="GH275" s="29"/>
      <c r="GI275" s="29"/>
      <c r="GJ275" s="29"/>
      <c r="GK275" s="29"/>
      <c r="GL275" s="29"/>
      <c r="GM275" s="29"/>
      <c r="GN275" s="29"/>
      <c r="GO275" s="29"/>
      <c r="GP275" s="29"/>
      <c r="GQ275" s="29"/>
      <c r="GR275" s="29"/>
      <c r="GS275" s="29"/>
      <c r="GT275" s="29"/>
      <c r="GU275" s="29"/>
      <c r="GV275" s="29"/>
      <c r="GW275" s="29"/>
      <c r="GX275" s="29"/>
      <c r="GY275" s="29"/>
      <c r="GZ275" s="29"/>
      <c r="HA275" s="29"/>
      <c r="HB275" s="29"/>
      <c r="HC275" s="29"/>
      <c r="HD275" s="29"/>
      <c r="HE275" s="29"/>
      <c r="HF275" s="29"/>
      <c r="HG275" s="29"/>
      <c r="HH275" s="29"/>
      <c r="HI275" s="29"/>
      <c r="HJ275" s="29"/>
      <c r="HK275" s="29"/>
      <c r="HL275" s="29"/>
      <c r="HM275" s="29"/>
      <c r="HN275" s="29"/>
      <c r="HO275" s="29"/>
      <c r="HP275" s="29"/>
      <c r="HQ275" s="29"/>
      <c r="HR275" s="29"/>
      <c r="HS275" s="29"/>
      <c r="HT275" s="29"/>
      <c r="HU275" s="29"/>
      <c r="HV275" s="29"/>
      <c r="HW275" s="29"/>
      <c r="HX275" s="29"/>
      <c r="HY275" s="29"/>
      <c r="HZ275" s="29"/>
      <c r="IA275" s="29"/>
      <c r="IB275" s="29"/>
      <c r="IC275" s="29"/>
      <c r="ID275" s="29"/>
      <c r="IE275" s="29"/>
      <c r="IF275" s="29"/>
      <c r="IG275" s="29"/>
      <c r="IH275" s="29"/>
      <c r="II275" s="29"/>
      <c r="IJ275" s="29"/>
      <c r="IK275" s="29"/>
      <c r="IL275" s="29"/>
      <c r="IM275" s="29"/>
      <c r="IN275" s="29"/>
      <c r="IO275" s="29"/>
      <c r="IP275" s="29"/>
      <c r="IQ275" s="29"/>
      <c r="IR275" s="29"/>
      <c r="IS275" s="29"/>
      <c r="IT275" s="29"/>
      <c r="IU275" s="29"/>
      <c r="IV275" s="54"/>
    </row>
    <row r="276" spans="1:256" s="27" customFormat="1" ht="27.9" hidden="1" customHeight="1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2" t="s">
        <v>299</v>
      </c>
      <c r="N276" s="53"/>
      <c r="O276" s="59"/>
      <c r="P276" s="59"/>
      <c r="Q276" s="32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  <c r="DJ276" s="29"/>
      <c r="DK276" s="29"/>
      <c r="DL276" s="29"/>
      <c r="DM276" s="29"/>
      <c r="DN276" s="29"/>
      <c r="DO276" s="29"/>
      <c r="DP276" s="29"/>
      <c r="DQ276" s="29"/>
      <c r="DR276" s="29"/>
      <c r="DS276" s="29"/>
      <c r="DT276" s="29"/>
      <c r="DU276" s="29"/>
      <c r="DV276" s="29"/>
      <c r="DW276" s="29"/>
      <c r="DX276" s="29"/>
      <c r="DY276" s="29"/>
      <c r="DZ276" s="29"/>
      <c r="EA276" s="29"/>
      <c r="EB276" s="29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29"/>
      <c r="EW276" s="29"/>
      <c r="EX276" s="29"/>
      <c r="EY276" s="29"/>
      <c r="EZ276" s="29"/>
      <c r="FA276" s="29"/>
      <c r="FB276" s="29"/>
      <c r="FC276" s="29"/>
      <c r="FD276" s="29"/>
      <c r="FE276" s="29"/>
      <c r="FF276" s="29"/>
      <c r="FG276" s="29"/>
      <c r="FH276" s="29"/>
      <c r="FI276" s="29"/>
      <c r="FJ276" s="29"/>
      <c r="FK276" s="29"/>
      <c r="FL276" s="29"/>
      <c r="FM276" s="29"/>
      <c r="FN276" s="29"/>
      <c r="FO276" s="29"/>
      <c r="FP276" s="29"/>
      <c r="FQ276" s="29"/>
      <c r="FR276" s="29"/>
      <c r="FS276" s="29"/>
      <c r="FT276" s="29"/>
      <c r="FU276" s="29"/>
      <c r="FV276" s="29"/>
      <c r="FW276" s="29"/>
      <c r="FX276" s="29"/>
      <c r="FY276" s="29"/>
      <c r="FZ276" s="29"/>
      <c r="GA276" s="29"/>
      <c r="GB276" s="29"/>
      <c r="GC276" s="29"/>
      <c r="GD276" s="29"/>
      <c r="GE276" s="29"/>
      <c r="GF276" s="29"/>
      <c r="GG276" s="29"/>
      <c r="GH276" s="29"/>
      <c r="GI276" s="29"/>
      <c r="GJ276" s="29"/>
      <c r="GK276" s="29"/>
      <c r="GL276" s="29"/>
      <c r="GM276" s="29"/>
      <c r="GN276" s="29"/>
      <c r="GO276" s="29"/>
      <c r="GP276" s="29"/>
      <c r="GQ276" s="29"/>
      <c r="GR276" s="29"/>
      <c r="GS276" s="29"/>
      <c r="GT276" s="29"/>
      <c r="GU276" s="29"/>
      <c r="GV276" s="29"/>
      <c r="GW276" s="29"/>
      <c r="GX276" s="29"/>
      <c r="GY276" s="29"/>
      <c r="GZ276" s="29"/>
      <c r="HA276" s="29"/>
      <c r="HB276" s="29"/>
      <c r="HC276" s="29"/>
      <c r="HD276" s="29"/>
      <c r="HE276" s="29"/>
      <c r="HF276" s="29"/>
      <c r="HG276" s="29"/>
      <c r="HH276" s="29"/>
      <c r="HI276" s="29"/>
      <c r="HJ276" s="29"/>
      <c r="HK276" s="29"/>
      <c r="HL276" s="29"/>
      <c r="HM276" s="29"/>
      <c r="HN276" s="29"/>
      <c r="HO276" s="29"/>
      <c r="HP276" s="29"/>
      <c r="HQ276" s="29"/>
      <c r="HR276" s="29"/>
      <c r="HS276" s="29"/>
      <c r="HT276" s="29"/>
      <c r="HU276" s="29"/>
      <c r="HV276" s="29"/>
      <c r="HW276" s="29"/>
      <c r="HX276" s="29"/>
      <c r="HY276" s="29"/>
      <c r="HZ276" s="29"/>
      <c r="IA276" s="29"/>
      <c r="IB276" s="29"/>
      <c r="IC276" s="29"/>
      <c r="ID276" s="29"/>
      <c r="IE276" s="29"/>
      <c r="IF276" s="29"/>
      <c r="IG276" s="29"/>
      <c r="IH276" s="29"/>
      <c r="II276" s="29"/>
      <c r="IJ276" s="29"/>
      <c r="IK276" s="29"/>
      <c r="IL276" s="29"/>
      <c r="IM276" s="29"/>
      <c r="IN276" s="29"/>
      <c r="IO276" s="29"/>
      <c r="IP276" s="29"/>
      <c r="IQ276" s="29"/>
      <c r="IR276" s="29"/>
      <c r="IS276" s="29"/>
      <c r="IT276" s="29"/>
      <c r="IU276" s="29"/>
      <c r="IV276" s="54"/>
    </row>
    <row r="277" spans="1:256" s="27" customFormat="1" ht="27.9" hidden="1" customHeight="1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2" t="s">
        <v>300</v>
      </c>
      <c r="N277" s="53"/>
      <c r="O277" s="59"/>
      <c r="P277" s="59"/>
      <c r="Q277" s="32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  <c r="DJ277" s="29"/>
      <c r="DK277" s="29"/>
      <c r="DL277" s="29"/>
      <c r="DM277" s="29"/>
      <c r="DN277" s="29"/>
      <c r="DO277" s="29"/>
      <c r="DP277" s="29"/>
      <c r="DQ277" s="29"/>
      <c r="DR277" s="29"/>
      <c r="DS277" s="29"/>
      <c r="DT277" s="29"/>
      <c r="DU277" s="29"/>
      <c r="DV277" s="29"/>
      <c r="DW277" s="29"/>
      <c r="DX277" s="29"/>
      <c r="DY277" s="29"/>
      <c r="DZ277" s="29"/>
      <c r="EA277" s="29"/>
      <c r="EB277" s="29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29"/>
      <c r="EW277" s="29"/>
      <c r="EX277" s="29"/>
      <c r="EY277" s="29"/>
      <c r="EZ277" s="29"/>
      <c r="FA277" s="29"/>
      <c r="FB277" s="29"/>
      <c r="FC277" s="29"/>
      <c r="FD277" s="29"/>
      <c r="FE277" s="29"/>
      <c r="FF277" s="29"/>
      <c r="FG277" s="29"/>
      <c r="FH277" s="29"/>
      <c r="FI277" s="29"/>
      <c r="FJ277" s="29"/>
      <c r="FK277" s="29"/>
      <c r="FL277" s="29"/>
      <c r="FM277" s="29"/>
      <c r="FN277" s="29"/>
      <c r="FO277" s="29"/>
      <c r="FP277" s="29"/>
      <c r="FQ277" s="29"/>
      <c r="FR277" s="29"/>
      <c r="FS277" s="29"/>
      <c r="FT277" s="29"/>
      <c r="FU277" s="29"/>
      <c r="FV277" s="29"/>
      <c r="FW277" s="29"/>
      <c r="FX277" s="29"/>
      <c r="FY277" s="29"/>
      <c r="FZ277" s="29"/>
      <c r="GA277" s="29"/>
      <c r="GB277" s="29"/>
      <c r="GC277" s="29"/>
      <c r="GD277" s="29"/>
      <c r="GE277" s="29"/>
      <c r="GF277" s="29"/>
      <c r="GG277" s="29"/>
      <c r="GH277" s="29"/>
      <c r="GI277" s="29"/>
      <c r="GJ277" s="29"/>
      <c r="GK277" s="29"/>
      <c r="GL277" s="29"/>
      <c r="GM277" s="29"/>
      <c r="GN277" s="29"/>
      <c r="GO277" s="29"/>
      <c r="GP277" s="29"/>
      <c r="GQ277" s="29"/>
      <c r="GR277" s="29"/>
      <c r="GS277" s="29"/>
      <c r="GT277" s="29"/>
      <c r="GU277" s="29"/>
      <c r="GV277" s="29"/>
      <c r="GW277" s="29"/>
      <c r="GX277" s="29"/>
      <c r="GY277" s="29"/>
      <c r="GZ277" s="29"/>
      <c r="HA277" s="29"/>
      <c r="HB277" s="29"/>
      <c r="HC277" s="29"/>
      <c r="HD277" s="29"/>
      <c r="HE277" s="29"/>
      <c r="HF277" s="29"/>
      <c r="HG277" s="29"/>
      <c r="HH277" s="29"/>
      <c r="HI277" s="29"/>
      <c r="HJ277" s="29"/>
      <c r="HK277" s="29"/>
      <c r="HL277" s="29"/>
      <c r="HM277" s="29"/>
      <c r="HN277" s="29"/>
      <c r="HO277" s="29"/>
      <c r="HP277" s="29"/>
      <c r="HQ277" s="29"/>
      <c r="HR277" s="29"/>
      <c r="HS277" s="29"/>
      <c r="HT277" s="29"/>
      <c r="HU277" s="29"/>
      <c r="HV277" s="29"/>
      <c r="HW277" s="29"/>
      <c r="HX277" s="29"/>
      <c r="HY277" s="29"/>
      <c r="HZ277" s="29"/>
      <c r="IA277" s="29"/>
      <c r="IB277" s="29"/>
      <c r="IC277" s="29"/>
      <c r="ID277" s="29"/>
      <c r="IE277" s="29"/>
      <c r="IF277" s="29"/>
      <c r="IG277" s="29"/>
      <c r="IH277" s="29"/>
      <c r="II277" s="29"/>
      <c r="IJ277" s="29"/>
      <c r="IK277" s="29"/>
      <c r="IL277" s="29"/>
      <c r="IM277" s="29"/>
      <c r="IN277" s="29"/>
      <c r="IO277" s="29"/>
      <c r="IP277" s="29"/>
      <c r="IQ277" s="29"/>
      <c r="IR277" s="29"/>
      <c r="IS277" s="29"/>
      <c r="IT277" s="29"/>
      <c r="IU277" s="29"/>
      <c r="IV277" s="54"/>
    </row>
    <row r="278" spans="1:256" s="27" customFormat="1" ht="27.9" hidden="1" customHeight="1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2" t="s">
        <v>301</v>
      </c>
      <c r="N278" s="53"/>
      <c r="O278" s="59"/>
      <c r="P278" s="59"/>
      <c r="Q278" s="32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  <c r="DJ278" s="29"/>
      <c r="DK278" s="29"/>
      <c r="DL278" s="29"/>
      <c r="DM278" s="29"/>
      <c r="DN278" s="29"/>
      <c r="DO278" s="29"/>
      <c r="DP278" s="29"/>
      <c r="DQ278" s="29"/>
      <c r="DR278" s="29"/>
      <c r="DS278" s="29"/>
      <c r="DT278" s="29"/>
      <c r="DU278" s="29"/>
      <c r="DV278" s="29"/>
      <c r="DW278" s="29"/>
      <c r="DX278" s="29"/>
      <c r="DY278" s="29"/>
      <c r="DZ278" s="29"/>
      <c r="EA278" s="29"/>
      <c r="EB278" s="29"/>
      <c r="EC278" s="29"/>
      <c r="ED278" s="29"/>
      <c r="EE278" s="29"/>
      <c r="EF278" s="29"/>
      <c r="EG278" s="29"/>
      <c r="EH278" s="29"/>
      <c r="EI278" s="29"/>
      <c r="EJ278" s="29"/>
      <c r="EK278" s="29"/>
      <c r="EL278" s="29"/>
      <c r="EM278" s="29"/>
      <c r="EN278" s="29"/>
      <c r="EO278" s="29"/>
      <c r="EP278" s="29"/>
      <c r="EQ278" s="29"/>
      <c r="ER278" s="29"/>
      <c r="ES278" s="29"/>
      <c r="ET278" s="29"/>
      <c r="EU278" s="29"/>
      <c r="EV278" s="29"/>
      <c r="EW278" s="29"/>
      <c r="EX278" s="29"/>
      <c r="EY278" s="29"/>
      <c r="EZ278" s="29"/>
      <c r="FA278" s="29"/>
      <c r="FB278" s="29"/>
      <c r="FC278" s="29"/>
      <c r="FD278" s="29"/>
      <c r="FE278" s="29"/>
      <c r="FF278" s="29"/>
      <c r="FG278" s="29"/>
      <c r="FH278" s="29"/>
      <c r="FI278" s="29"/>
      <c r="FJ278" s="29"/>
      <c r="FK278" s="29"/>
      <c r="FL278" s="29"/>
      <c r="FM278" s="29"/>
      <c r="FN278" s="29"/>
      <c r="FO278" s="29"/>
      <c r="FP278" s="29"/>
      <c r="FQ278" s="29"/>
      <c r="FR278" s="29"/>
      <c r="FS278" s="29"/>
      <c r="FT278" s="29"/>
      <c r="FU278" s="29"/>
      <c r="FV278" s="29"/>
      <c r="FW278" s="29"/>
      <c r="FX278" s="29"/>
      <c r="FY278" s="29"/>
      <c r="FZ278" s="29"/>
      <c r="GA278" s="29"/>
      <c r="GB278" s="29"/>
      <c r="GC278" s="29"/>
      <c r="GD278" s="29"/>
      <c r="GE278" s="29"/>
      <c r="GF278" s="29"/>
      <c r="GG278" s="29"/>
      <c r="GH278" s="29"/>
      <c r="GI278" s="29"/>
      <c r="GJ278" s="29"/>
      <c r="GK278" s="29"/>
      <c r="GL278" s="29"/>
      <c r="GM278" s="29"/>
      <c r="GN278" s="29"/>
      <c r="GO278" s="29"/>
      <c r="GP278" s="29"/>
      <c r="GQ278" s="29"/>
      <c r="GR278" s="29"/>
      <c r="GS278" s="29"/>
      <c r="GT278" s="29"/>
      <c r="GU278" s="29"/>
      <c r="GV278" s="29"/>
      <c r="GW278" s="29"/>
      <c r="GX278" s="29"/>
      <c r="GY278" s="29"/>
      <c r="GZ278" s="29"/>
      <c r="HA278" s="29"/>
      <c r="HB278" s="29"/>
      <c r="HC278" s="29"/>
      <c r="HD278" s="29"/>
      <c r="HE278" s="29"/>
      <c r="HF278" s="29"/>
      <c r="HG278" s="29"/>
      <c r="HH278" s="29"/>
      <c r="HI278" s="29"/>
      <c r="HJ278" s="29"/>
      <c r="HK278" s="29"/>
      <c r="HL278" s="29"/>
      <c r="HM278" s="29"/>
      <c r="HN278" s="29"/>
      <c r="HO278" s="29"/>
      <c r="HP278" s="29"/>
      <c r="HQ278" s="29"/>
      <c r="HR278" s="29"/>
      <c r="HS278" s="29"/>
      <c r="HT278" s="29"/>
      <c r="HU278" s="29"/>
      <c r="HV278" s="29"/>
      <c r="HW278" s="29"/>
      <c r="HX278" s="29"/>
      <c r="HY278" s="29"/>
      <c r="HZ278" s="29"/>
      <c r="IA278" s="29"/>
      <c r="IB278" s="29"/>
      <c r="IC278" s="29"/>
      <c r="ID278" s="29"/>
      <c r="IE278" s="29"/>
      <c r="IF278" s="29"/>
      <c r="IG278" s="29"/>
      <c r="IH278" s="29"/>
      <c r="II278" s="29"/>
      <c r="IJ278" s="29"/>
      <c r="IK278" s="29"/>
      <c r="IL278" s="29"/>
      <c r="IM278" s="29"/>
      <c r="IN278" s="29"/>
      <c r="IO278" s="29"/>
      <c r="IP278" s="29"/>
      <c r="IQ278" s="29"/>
      <c r="IR278" s="29"/>
      <c r="IS278" s="29"/>
      <c r="IT278" s="29"/>
      <c r="IU278" s="29"/>
      <c r="IV278" s="54"/>
    </row>
    <row r="279" spans="1:256" s="27" customFormat="1" ht="27.9" hidden="1" customHeight="1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2" t="s">
        <v>302</v>
      </c>
      <c r="N279" s="53"/>
      <c r="O279" s="59"/>
      <c r="P279" s="59"/>
      <c r="Q279" s="32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  <c r="DJ279" s="29"/>
      <c r="DK279" s="29"/>
      <c r="DL279" s="29"/>
      <c r="DM279" s="29"/>
      <c r="DN279" s="29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/>
      <c r="EA279" s="29"/>
      <c r="EB279" s="29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29"/>
      <c r="EW279" s="29"/>
      <c r="EX279" s="29"/>
      <c r="EY279" s="29"/>
      <c r="EZ279" s="29"/>
      <c r="FA279" s="29"/>
      <c r="FB279" s="29"/>
      <c r="FC279" s="29"/>
      <c r="FD279" s="29"/>
      <c r="FE279" s="29"/>
      <c r="FF279" s="29"/>
      <c r="FG279" s="29"/>
      <c r="FH279" s="29"/>
      <c r="FI279" s="29"/>
      <c r="FJ279" s="29"/>
      <c r="FK279" s="29"/>
      <c r="FL279" s="29"/>
      <c r="FM279" s="29"/>
      <c r="FN279" s="29"/>
      <c r="FO279" s="29"/>
      <c r="FP279" s="29"/>
      <c r="FQ279" s="29"/>
      <c r="FR279" s="29"/>
      <c r="FS279" s="29"/>
      <c r="FT279" s="29"/>
      <c r="FU279" s="29"/>
      <c r="FV279" s="29"/>
      <c r="FW279" s="29"/>
      <c r="FX279" s="29"/>
      <c r="FY279" s="29"/>
      <c r="FZ279" s="29"/>
      <c r="GA279" s="29"/>
      <c r="GB279" s="29"/>
      <c r="GC279" s="29"/>
      <c r="GD279" s="29"/>
      <c r="GE279" s="29"/>
      <c r="GF279" s="29"/>
      <c r="GG279" s="29"/>
      <c r="GH279" s="29"/>
      <c r="GI279" s="29"/>
      <c r="GJ279" s="29"/>
      <c r="GK279" s="29"/>
      <c r="GL279" s="29"/>
      <c r="GM279" s="29"/>
      <c r="GN279" s="29"/>
      <c r="GO279" s="29"/>
      <c r="GP279" s="29"/>
      <c r="GQ279" s="29"/>
      <c r="GR279" s="29"/>
      <c r="GS279" s="29"/>
      <c r="GT279" s="29"/>
      <c r="GU279" s="29"/>
      <c r="GV279" s="29"/>
      <c r="GW279" s="29"/>
      <c r="GX279" s="29"/>
      <c r="GY279" s="29"/>
      <c r="GZ279" s="29"/>
      <c r="HA279" s="29"/>
      <c r="HB279" s="29"/>
      <c r="HC279" s="29"/>
      <c r="HD279" s="29"/>
      <c r="HE279" s="29"/>
      <c r="HF279" s="29"/>
      <c r="HG279" s="29"/>
      <c r="HH279" s="29"/>
      <c r="HI279" s="29"/>
      <c r="HJ279" s="29"/>
      <c r="HK279" s="29"/>
      <c r="HL279" s="29"/>
      <c r="HM279" s="29"/>
      <c r="HN279" s="29"/>
      <c r="HO279" s="29"/>
      <c r="HP279" s="29"/>
      <c r="HQ279" s="29"/>
      <c r="HR279" s="29"/>
      <c r="HS279" s="29"/>
      <c r="HT279" s="29"/>
      <c r="HU279" s="29"/>
      <c r="HV279" s="29"/>
      <c r="HW279" s="29"/>
      <c r="HX279" s="29"/>
      <c r="HY279" s="29"/>
      <c r="HZ279" s="29"/>
      <c r="IA279" s="29"/>
      <c r="IB279" s="29"/>
      <c r="IC279" s="29"/>
      <c r="ID279" s="29"/>
      <c r="IE279" s="29"/>
      <c r="IF279" s="29"/>
      <c r="IG279" s="29"/>
      <c r="IH279" s="29"/>
      <c r="II279" s="29"/>
      <c r="IJ279" s="29"/>
      <c r="IK279" s="29"/>
      <c r="IL279" s="29"/>
      <c r="IM279" s="29"/>
      <c r="IN279" s="29"/>
      <c r="IO279" s="29"/>
      <c r="IP279" s="29"/>
      <c r="IQ279" s="29"/>
      <c r="IR279" s="29"/>
      <c r="IS279" s="29"/>
      <c r="IT279" s="29"/>
      <c r="IU279" s="29"/>
      <c r="IV279" s="54"/>
    </row>
    <row r="280" spans="1:256" s="27" customFormat="1" ht="27.9" hidden="1" customHeight="1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2" t="s">
        <v>303</v>
      </c>
      <c r="N280" s="53"/>
      <c r="O280" s="59"/>
      <c r="P280" s="59"/>
      <c r="Q280" s="32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  <c r="DJ280" s="29"/>
      <c r="DK280" s="29"/>
      <c r="DL280" s="29"/>
      <c r="DM280" s="29"/>
      <c r="DN280" s="29"/>
      <c r="DO280" s="29"/>
      <c r="DP280" s="29"/>
      <c r="DQ280" s="29"/>
      <c r="DR280" s="29"/>
      <c r="DS280" s="29"/>
      <c r="DT280" s="29"/>
      <c r="DU280" s="29"/>
      <c r="DV280" s="29"/>
      <c r="DW280" s="29"/>
      <c r="DX280" s="29"/>
      <c r="DY280" s="29"/>
      <c r="DZ280" s="29"/>
      <c r="EA280" s="29"/>
      <c r="EB280" s="29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29"/>
      <c r="EW280" s="29"/>
      <c r="EX280" s="29"/>
      <c r="EY280" s="29"/>
      <c r="EZ280" s="29"/>
      <c r="FA280" s="29"/>
      <c r="FB280" s="29"/>
      <c r="FC280" s="29"/>
      <c r="FD280" s="29"/>
      <c r="FE280" s="29"/>
      <c r="FF280" s="29"/>
      <c r="FG280" s="29"/>
      <c r="FH280" s="29"/>
      <c r="FI280" s="29"/>
      <c r="FJ280" s="29"/>
      <c r="FK280" s="29"/>
      <c r="FL280" s="29"/>
      <c r="FM280" s="29"/>
      <c r="FN280" s="29"/>
      <c r="FO280" s="29"/>
      <c r="FP280" s="29"/>
      <c r="FQ280" s="29"/>
      <c r="FR280" s="29"/>
      <c r="FS280" s="29"/>
      <c r="FT280" s="29"/>
      <c r="FU280" s="29"/>
      <c r="FV280" s="29"/>
      <c r="FW280" s="29"/>
      <c r="FX280" s="29"/>
      <c r="FY280" s="29"/>
      <c r="FZ280" s="29"/>
      <c r="GA280" s="29"/>
      <c r="GB280" s="29"/>
      <c r="GC280" s="29"/>
      <c r="GD280" s="29"/>
      <c r="GE280" s="29"/>
      <c r="GF280" s="29"/>
      <c r="GG280" s="29"/>
      <c r="GH280" s="29"/>
      <c r="GI280" s="29"/>
      <c r="GJ280" s="29"/>
      <c r="GK280" s="29"/>
      <c r="GL280" s="29"/>
      <c r="GM280" s="29"/>
      <c r="GN280" s="29"/>
      <c r="GO280" s="29"/>
      <c r="GP280" s="29"/>
      <c r="GQ280" s="29"/>
      <c r="GR280" s="29"/>
      <c r="GS280" s="29"/>
      <c r="GT280" s="29"/>
      <c r="GU280" s="29"/>
      <c r="GV280" s="29"/>
      <c r="GW280" s="29"/>
      <c r="GX280" s="29"/>
      <c r="GY280" s="29"/>
      <c r="GZ280" s="29"/>
      <c r="HA280" s="29"/>
      <c r="HB280" s="29"/>
      <c r="HC280" s="29"/>
      <c r="HD280" s="29"/>
      <c r="HE280" s="29"/>
      <c r="HF280" s="29"/>
      <c r="HG280" s="29"/>
      <c r="HH280" s="29"/>
      <c r="HI280" s="29"/>
      <c r="HJ280" s="29"/>
      <c r="HK280" s="29"/>
      <c r="HL280" s="29"/>
      <c r="HM280" s="29"/>
      <c r="HN280" s="29"/>
      <c r="HO280" s="29"/>
      <c r="HP280" s="29"/>
      <c r="HQ280" s="29"/>
      <c r="HR280" s="29"/>
      <c r="HS280" s="29"/>
      <c r="HT280" s="29"/>
      <c r="HU280" s="29"/>
      <c r="HV280" s="29"/>
      <c r="HW280" s="29"/>
      <c r="HX280" s="29"/>
      <c r="HY280" s="29"/>
      <c r="HZ280" s="29"/>
      <c r="IA280" s="29"/>
      <c r="IB280" s="29"/>
      <c r="IC280" s="29"/>
      <c r="ID280" s="29"/>
      <c r="IE280" s="29"/>
      <c r="IF280" s="29"/>
      <c r="IG280" s="29"/>
      <c r="IH280" s="29"/>
      <c r="II280" s="29"/>
      <c r="IJ280" s="29"/>
      <c r="IK280" s="29"/>
      <c r="IL280" s="29"/>
      <c r="IM280" s="29"/>
      <c r="IN280" s="29"/>
      <c r="IO280" s="29"/>
      <c r="IP280" s="29"/>
      <c r="IQ280" s="29"/>
      <c r="IR280" s="29"/>
      <c r="IS280" s="29"/>
      <c r="IT280" s="29"/>
      <c r="IU280" s="29"/>
      <c r="IV280" s="54"/>
    </row>
    <row r="281" spans="1:256" s="27" customFormat="1" ht="27.9" hidden="1" customHeight="1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2" t="s">
        <v>306</v>
      </c>
      <c r="N281" s="53"/>
      <c r="O281" s="59"/>
      <c r="P281" s="59"/>
      <c r="Q281" s="32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  <c r="DJ281" s="29"/>
      <c r="DK281" s="29"/>
      <c r="DL281" s="29"/>
      <c r="DM281" s="29"/>
      <c r="DN281" s="29"/>
      <c r="DO281" s="29"/>
      <c r="DP281" s="29"/>
      <c r="DQ281" s="29"/>
      <c r="DR281" s="29"/>
      <c r="DS281" s="29"/>
      <c r="DT281" s="29"/>
      <c r="DU281" s="29"/>
      <c r="DV281" s="29"/>
      <c r="DW281" s="29"/>
      <c r="DX281" s="29"/>
      <c r="DY281" s="29"/>
      <c r="DZ281" s="29"/>
      <c r="EA281" s="29"/>
      <c r="EB281" s="29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  <c r="EW281" s="29"/>
      <c r="EX281" s="29"/>
      <c r="EY281" s="29"/>
      <c r="EZ281" s="29"/>
      <c r="FA281" s="29"/>
      <c r="FB281" s="29"/>
      <c r="FC281" s="29"/>
      <c r="FD281" s="29"/>
      <c r="FE281" s="29"/>
      <c r="FF281" s="29"/>
      <c r="FG281" s="29"/>
      <c r="FH281" s="29"/>
      <c r="FI281" s="29"/>
      <c r="FJ281" s="29"/>
      <c r="FK281" s="29"/>
      <c r="FL281" s="29"/>
      <c r="FM281" s="29"/>
      <c r="FN281" s="29"/>
      <c r="FO281" s="29"/>
      <c r="FP281" s="29"/>
      <c r="FQ281" s="29"/>
      <c r="FR281" s="29"/>
      <c r="FS281" s="29"/>
      <c r="FT281" s="29"/>
      <c r="FU281" s="29"/>
      <c r="FV281" s="29"/>
      <c r="FW281" s="29"/>
      <c r="FX281" s="29"/>
      <c r="FY281" s="29"/>
      <c r="FZ281" s="29"/>
      <c r="GA281" s="29"/>
      <c r="GB281" s="29"/>
      <c r="GC281" s="29"/>
      <c r="GD281" s="29"/>
      <c r="GE281" s="29"/>
      <c r="GF281" s="29"/>
      <c r="GG281" s="29"/>
      <c r="GH281" s="29"/>
      <c r="GI281" s="29"/>
      <c r="GJ281" s="29"/>
      <c r="GK281" s="29"/>
      <c r="GL281" s="29"/>
      <c r="GM281" s="29"/>
      <c r="GN281" s="29"/>
      <c r="GO281" s="29"/>
      <c r="GP281" s="29"/>
      <c r="GQ281" s="29"/>
      <c r="GR281" s="29"/>
      <c r="GS281" s="29"/>
      <c r="GT281" s="29"/>
      <c r="GU281" s="29"/>
      <c r="GV281" s="29"/>
      <c r="GW281" s="29"/>
      <c r="GX281" s="29"/>
      <c r="GY281" s="29"/>
      <c r="GZ281" s="29"/>
      <c r="HA281" s="29"/>
      <c r="HB281" s="29"/>
      <c r="HC281" s="29"/>
      <c r="HD281" s="29"/>
      <c r="HE281" s="29"/>
      <c r="HF281" s="29"/>
      <c r="HG281" s="29"/>
      <c r="HH281" s="29"/>
      <c r="HI281" s="29"/>
      <c r="HJ281" s="29"/>
      <c r="HK281" s="29"/>
      <c r="HL281" s="29"/>
      <c r="HM281" s="29"/>
      <c r="HN281" s="29"/>
      <c r="HO281" s="29"/>
      <c r="HP281" s="29"/>
      <c r="HQ281" s="29"/>
      <c r="HR281" s="29"/>
      <c r="HS281" s="29"/>
      <c r="HT281" s="29"/>
      <c r="HU281" s="29"/>
      <c r="HV281" s="29"/>
      <c r="HW281" s="29"/>
      <c r="HX281" s="29"/>
      <c r="HY281" s="29"/>
      <c r="HZ281" s="29"/>
      <c r="IA281" s="29"/>
      <c r="IB281" s="29"/>
      <c r="IC281" s="29"/>
      <c r="ID281" s="29"/>
      <c r="IE281" s="29"/>
      <c r="IF281" s="29"/>
      <c r="IG281" s="29"/>
      <c r="IH281" s="29"/>
      <c r="II281" s="29"/>
      <c r="IJ281" s="29"/>
      <c r="IK281" s="29"/>
      <c r="IL281" s="29"/>
      <c r="IM281" s="29"/>
      <c r="IN281" s="29"/>
      <c r="IO281" s="29"/>
      <c r="IP281" s="29"/>
      <c r="IQ281" s="29"/>
      <c r="IR281" s="29"/>
      <c r="IS281" s="29"/>
      <c r="IT281" s="29"/>
      <c r="IU281" s="29"/>
      <c r="IV281" s="54"/>
    </row>
    <row r="282" spans="1:256" s="27" customFormat="1" ht="27.9" hidden="1" customHeight="1">
      <c r="A282" s="38"/>
      <c r="B282" s="76"/>
      <c r="C282" s="76"/>
      <c r="D282" s="53"/>
      <c r="E282" s="76"/>
      <c r="F282" s="76"/>
      <c r="G282" s="76"/>
      <c r="H282" s="76"/>
      <c r="I282" s="76"/>
      <c r="J282" s="76"/>
      <c r="K282" s="38"/>
      <c r="L282" s="76"/>
      <c r="M282" s="76"/>
      <c r="N282" s="76"/>
      <c r="O282" s="59"/>
      <c r="P282" s="59"/>
      <c r="Q282" s="32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  <c r="DJ282" s="29"/>
      <c r="DK282" s="29"/>
      <c r="DL282" s="29"/>
      <c r="DM282" s="29"/>
      <c r="DN282" s="29"/>
      <c r="DO282" s="29"/>
      <c r="DP282" s="29"/>
      <c r="DQ282" s="29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29"/>
      <c r="EW282" s="29"/>
      <c r="EX282" s="29"/>
      <c r="EY282" s="29"/>
      <c r="EZ282" s="29"/>
      <c r="FA282" s="29"/>
      <c r="FB282" s="29"/>
      <c r="FC282" s="29"/>
      <c r="FD282" s="29"/>
      <c r="FE282" s="29"/>
      <c r="FF282" s="29"/>
      <c r="FG282" s="29"/>
      <c r="FH282" s="29"/>
      <c r="FI282" s="29"/>
      <c r="FJ282" s="29"/>
      <c r="FK282" s="29"/>
      <c r="FL282" s="29"/>
      <c r="FM282" s="29"/>
      <c r="FN282" s="29"/>
      <c r="FO282" s="29"/>
      <c r="FP282" s="29"/>
      <c r="FQ282" s="29"/>
      <c r="FR282" s="29"/>
      <c r="FS282" s="29"/>
      <c r="FT282" s="29"/>
      <c r="FU282" s="29"/>
      <c r="FV282" s="29"/>
      <c r="FW282" s="29"/>
      <c r="FX282" s="29"/>
      <c r="FY282" s="29"/>
      <c r="FZ282" s="29"/>
      <c r="GA282" s="29"/>
      <c r="GB282" s="29"/>
      <c r="GC282" s="29"/>
      <c r="GD282" s="29"/>
      <c r="GE282" s="29"/>
      <c r="GF282" s="29"/>
      <c r="GG282" s="29"/>
      <c r="GH282" s="29"/>
      <c r="GI282" s="29"/>
      <c r="GJ282" s="29"/>
      <c r="GK282" s="29"/>
      <c r="GL282" s="29"/>
      <c r="GM282" s="29"/>
      <c r="GN282" s="29"/>
      <c r="GO282" s="29"/>
      <c r="GP282" s="29"/>
      <c r="GQ282" s="29"/>
      <c r="GR282" s="29"/>
      <c r="GS282" s="29"/>
      <c r="GT282" s="29"/>
      <c r="GU282" s="29"/>
      <c r="GV282" s="29"/>
      <c r="GW282" s="29"/>
      <c r="GX282" s="29"/>
      <c r="GY282" s="29"/>
      <c r="GZ282" s="29"/>
      <c r="HA282" s="29"/>
      <c r="HB282" s="29"/>
      <c r="HC282" s="29"/>
      <c r="HD282" s="29"/>
      <c r="HE282" s="29"/>
      <c r="HF282" s="29"/>
      <c r="HG282" s="29"/>
      <c r="HH282" s="29"/>
      <c r="HI282" s="29"/>
      <c r="HJ282" s="29"/>
      <c r="HK282" s="29"/>
      <c r="HL282" s="29"/>
      <c r="HM282" s="29"/>
      <c r="HN282" s="29"/>
      <c r="HO282" s="29"/>
      <c r="HP282" s="29"/>
      <c r="HQ282" s="29"/>
      <c r="HR282" s="29"/>
      <c r="HS282" s="29"/>
      <c r="HT282" s="29"/>
      <c r="HU282" s="29"/>
      <c r="HV282" s="29"/>
      <c r="HW282" s="29"/>
      <c r="HX282" s="29"/>
      <c r="HY282" s="29"/>
      <c r="HZ282" s="29"/>
      <c r="IA282" s="29"/>
      <c r="IB282" s="29"/>
      <c r="IC282" s="29"/>
      <c r="ID282" s="29"/>
      <c r="IE282" s="29"/>
      <c r="IF282" s="29"/>
      <c r="IG282" s="29"/>
      <c r="IH282" s="29"/>
      <c r="II282" s="29"/>
      <c r="IJ282" s="29"/>
      <c r="IK282" s="29"/>
      <c r="IL282" s="29"/>
      <c r="IM282" s="29"/>
      <c r="IN282" s="29"/>
      <c r="IO282" s="29"/>
      <c r="IP282" s="29"/>
      <c r="IQ282" s="29"/>
      <c r="IR282" s="29"/>
      <c r="IS282" s="29"/>
      <c r="IT282" s="29"/>
      <c r="IU282" s="29"/>
      <c r="IV282" s="54"/>
    </row>
    <row r="283" spans="1:256" s="27" customFormat="1" ht="27.9" hidden="1" customHeight="1">
      <c r="A283" s="38"/>
      <c r="B283" s="76"/>
      <c r="C283" s="76"/>
      <c r="D283" s="53"/>
      <c r="E283" s="76"/>
      <c r="F283" s="76"/>
      <c r="G283" s="76"/>
      <c r="H283" s="76"/>
      <c r="I283" s="76"/>
      <c r="J283" s="76"/>
      <c r="K283" s="38"/>
      <c r="L283" s="76"/>
      <c r="M283" s="76"/>
      <c r="N283" s="76"/>
      <c r="O283" s="59"/>
      <c r="P283" s="59"/>
      <c r="Q283" s="32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  <c r="DJ283" s="29"/>
      <c r="DK283" s="29"/>
      <c r="DL283" s="29"/>
      <c r="DM283" s="29"/>
      <c r="DN283" s="29"/>
      <c r="DO283" s="29"/>
      <c r="DP283" s="29"/>
      <c r="DQ283" s="29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29"/>
      <c r="EW283" s="29"/>
      <c r="EX283" s="29"/>
      <c r="EY283" s="29"/>
      <c r="EZ283" s="29"/>
      <c r="FA283" s="29"/>
      <c r="FB283" s="29"/>
      <c r="FC283" s="29"/>
      <c r="FD283" s="29"/>
      <c r="FE283" s="29"/>
      <c r="FF283" s="29"/>
      <c r="FG283" s="29"/>
      <c r="FH283" s="29"/>
      <c r="FI283" s="29"/>
      <c r="FJ283" s="29"/>
      <c r="FK283" s="29"/>
      <c r="FL283" s="29"/>
      <c r="FM283" s="29"/>
      <c r="FN283" s="29"/>
      <c r="FO283" s="29"/>
      <c r="FP283" s="29"/>
      <c r="FQ283" s="29"/>
      <c r="FR283" s="29"/>
      <c r="FS283" s="29"/>
      <c r="FT283" s="29"/>
      <c r="FU283" s="29"/>
      <c r="FV283" s="29"/>
      <c r="FW283" s="29"/>
      <c r="FX283" s="29"/>
      <c r="FY283" s="29"/>
      <c r="FZ283" s="29"/>
      <c r="GA283" s="29"/>
      <c r="GB283" s="29"/>
      <c r="GC283" s="29"/>
      <c r="GD283" s="29"/>
      <c r="GE283" s="29"/>
      <c r="GF283" s="29"/>
      <c r="GG283" s="29"/>
      <c r="GH283" s="29"/>
      <c r="GI283" s="29"/>
      <c r="GJ283" s="29"/>
      <c r="GK283" s="29"/>
      <c r="GL283" s="29"/>
      <c r="GM283" s="29"/>
      <c r="GN283" s="29"/>
      <c r="GO283" s="29"/>
      <c r="GP283" s="29"/>
      <c r="GQ283" s="29"/>
      <c r="GR283" s="29"/>
      <c r="GS283" s="29"/>
      <c r="GT283" s="29"/>
      <c r="GU283" s="29"/>
      <c r="GV283" s="29"/>
      <c r="GW283" s="29"/>
      <c r="GX283" s="29"/>
      <c r="GY283" s="29"/>
      <c r="GZ283" s="29"/>
      <c r="HA283" s="29"/>
      <c r="HB283" s="29"/>
      <c r="HC283" s="29"/>
      <c r="HD283" s="29"/>
      <c r="HE283" s="29"/>
      <c r="HF283" s="29"/>
      <c r="HG283" s="29"/>
      <c r="HH283" s="29"/>
      <c r="HI283" s="29"/>
      <c r="HJ283" s="29"/>
      <c r="HK283" s="29"/>
      <c r="HL283" s="29"/>
      <c r="HM283" s="29"/>
      <c r="HN283" s="29"/>
      <c r="HO283" s="29"/>
      <c r="HP283" s="29"/>
      <c r="HQ283" s="29"/>
      <c r="HR283" s="29"/>
      <c r="HS283" s="29"/>
      <c r="HT283" s="29"/>
      <c r="HU283" s="29"/>
      <c r="HV283" s="29"/>
      <c r="HW283" s="29"/>
      <c r="HX283" s="29"/>
      <c r="HY283" s="29"/>
      <c r="HZ283" s="29"/>
      <c r="IA283" s="29"/>
      <c r="IB283" s="29"/>
      <c r="IC283" s="29"/>
      <c r="ID283" s="29"/>
      <c r="IE283" s="29"/>
      <c r="IF283" s="29"/>
      <c r="IG283" s="29"/>
      <c r="IH283" s="29"/>
      <c r="II283" s="29"/>
      <c r="IJ283" s="29"/>
      <c r="IK283" s="29"/>
      <c r="IL283" s="29"/>
      <c r="IM283" s="29"/>
      <c r="IN283" s="29"/>
      <c r="IO283" s="29"/>
      <c r="IP283" s="29"/>
      <c r="IQ283" s="29"/>
      <c r="IR283" s="29"/>
      <c r="IS283" s="29"/>
      <c r="IT283" s="29"/>
      <c r="IU283" s="29"/>
      <c r="IV283" s="54"/>
    </row>
    <row r="284" spans="1:256" s="27" customFormat="1" ht="27.9" hidden="1" customHeight="1">
      <c r="A284" s="38"/>
      <c r="B284" s="76"/>
      <c r="C284" s="76"/>
      <c r="D284" s="53"/>
      <c r="E284" s="76"/>
      <c r="F284" s="76"/>
      <c r="G284" s="76"/>
      <c r="H284" s="76"/>
      <c r="I284" s="76"/>
      <c r="J284" s="76"/>
      <c r="K284" s="38"/>
      <c r="L284" s="76"/>
      <c r="M284" s="76"/>
      <c r="N284" s="76"/>
      <c r="O284" s="59"/>
      <c r="P284" s="59"/>
      <c r="Q284" s="32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29"/>
      <c r="EW284" s="29"/>
      <c r="EX284" s="29"/>
      <c r="EY284" s="29"/>
      <c r="EZ284" s="29"/>
      <c r="FA284" s="29"/>
      <c r="FB284" s="29"/>
      <c r="FC284" s="29"/>
      <c r="FD284" s="29"/>
      <c r="FE284" s="29"/>
      <c r="FF284" s="29"/>
      <c r="FG284" s="29"/>
      <c r="FH284" s="29"/>
      <c r="FI284" s="29"/>
      <c r="FJ284" s="29"/>
      <c r="FK284" s="29"/>
      <c r="FL284" s="29"/>
      <c r="FM284" s="29"/>
      <c r="FN284" s="29"/>
      <c r="FO284" s="29"/>
      <c r="FP284" s="29"/>
      <c r="FQ284" s="29"/>
      <c r="FR284" s="29"/>
      <c r="FS284" s="29"/>
      <c r="FT284" s="29"/>
      <c r="FU284" s="29"/>
      <c r="FV284" s="29"/>
      <c r="FW284" s="29"/>
      <c r="FX284" s="29"/>
      <c r="FY284" s="29"/>
      <c r="FZ284" s="29"/>
      <c r="GA284" s="29"/>
      <c r="GB284" s="29"/>
      <c r="GC284" s="29"/>
      <c r="GD284" s="29"/>
      <c r="GE284" s="29"/>
      <c r="GF284" s="29"/>
      <c r="GG284" s="29"/>
      <c r="GH284" s="29"/>
      <c r="GI284" s="29"/>
      <c r="GJ284" s="29"/>
      <c r="GK284" s="29"/>
      <c r="GL284" s="29"/>
      <c r="GM284" s="29"/>
      <c r="GN284" s="29"/>
      <c r="GO284" s="29"/>
      <c r="GP284" s="29"/>
      <c r="GQ284" s="29"/>
      <c r="GR284" s="29"/>
      <c r="GS284" s="29"/>
      <c r="GT284" s="29"/>
      <c r="GU284" s="29"/>
      <c r="GV284" s="29"/>
      <c r="GW284" s="29"/>
      <c r="GX284" s="29"/>
      <c r="GY284" s="29"/>
      <c r="GZ284" s="29"/>
      <c r="HA284" s="29"/>
      <c r="HB284" s="29"/>
      <c r="HC284" s="29"/>
      <c r="HD284" s="29"/>
      <c r="HE284" s="29"/>
      <c r="HF284" s="29"/>
      <c r="HG284" s="29"/>
      <c r="HH284" s="29"/>
      <c r="HI284" s="29"/>
      <c r="HJ284" s="29"/>
      <c r="HK284" s="29"/>
      <c r="HL284" s="29"/>
      <c r="HM284" s="29"/>
      <c r="HN284" s="29"/>
      <c r="HO284" s="29"/>
      <c r="HP284" s="29"/>
      <c r="HQ284" s="29"/>
      <c r="HR284" s="29"/>
      <c r="HS284" s="29"/>
      <c r="HT284" s="29"/>
      <c r="HU284" s="29"/>
      <c r="HV284" s="29"/>
      <c r="HW284" s="29"/>
      <c r="HX284" s="29"/>
      <c r="HY284" s="29"/>
      <c r="HZ284" s="29"/>
      <c r="IA284" s="29"/>
      <c r="IB284" s="29"/>
      <c r="IC284" s="29"/>
      <c r="ID284" s="29"/>
      <c r="IE284" s="29"/>
      <c r="IF284" s="29"/>
      <c r="IG284" s="29"/>
      <c r="IH284" s="29"/>
      <c r="II284" s="29"/>
      <c r="IJ284" s="29"/>
      <c r="IK284" s="29"/>
      <c r="IL284" s="29"/>
      <c r="IM284" s="29"/>
      <c r="IN284" s="29"/>
      <c r="IO284" s="29"/>
      <c r="IP284" s="29"/>
      <c r="IQ284" s="29"/>
      <c r="IR284" s="29"/>
      <c r="IS284" s="29"/>
      <c r="IT284" s="29"/>
      <c r="IU284" s="29"/>
      <c r="IV284" s="54"/>
    </row>
    <row r="285" spans="1:256" s="27" customFormat="1" ht="27.9" hidden="1" customHeight="1">
      <c r="A285" s="38"/>
      <c r="B285" s="76"/>
      <c r="C285" s="76"/>
      <c r="D285" s="53"/>
      <c r="E285" s="76"/>
      <c r="F285" s="76"/>
      <c r="G285" s="76"/>
      <c r="H285" s="76"/>
      <c r="I285" s="76"/>
      <c r="J285" s="76"/>
      <c r="K285" s="38"/>
      <c r="L285" s="76"/>
      <c r="M285" s="76"/>
      <c r="N285" s="76"/>
      <c r="O285" s="59"/>
      <c r="P285" s="59"/>
      <c r="Q285" s="32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29"/>
      <c r="EW285" s="29"/>
      <c r="EX285" s="29"/>
      <c r="EY285" s="29"/>
      <c r="EZ285" s="29"/>
      <c r="FA285" s="29"/>
      <c r="FB285" s="29"/>
      <c r="FC285" s="29"/>
      <c r="FD285" s="29"/>
      <c r="FE285" s="29"/>
      <c r="FF285" s="29"/>
      <c r="FG285" s="29"/>
      <c r="FH285" s="29"/>
      <c r="FI285" s="29"/>
      <c r="FJ285" s="29"/>
      <c r="FK285" s="29"/>
      <c r="FL285" s="29"/>
      <c r="FM285" s="29"/>
      <c r="FN285" s="29"/>
      <c r="FO285" s="29"/>
      <c r="FP285" s="29"/>
      <c r="FQ285" s="29"/>
      <c r="FR285" s="29"/>
      <c r="FS285" s="29"/>
      <c r="FT285" s="29"/>
      <c r="FU285" s="29"/>
      <c r="FV285" s="29"/>
      <c r="FW285" s="29"/>
      <c r="FX285" s="29"/>
      <c r="FY285" s="29"/>
      <c r="FZ285" s="29"/>
      <c r="GA285" s="29"/>
      <c r="GB285" s="29"/>
      <c r="GC285" s="29"/>
      <c r="GD285" s="29"/>
      <c r="GE285" s="29"/>
      <c r="GF285" s="29"/>
      <c r="GG285" s="29"/>
      <c r="GH285" s="29"/>
      <c r="GI285" s="29"/>
      <c r="GJ285" s="29"/>
      <c r="GK285" s="29"/>
      <c r="GL285" s="29"/>
      <c r="GM285" s="29"/>
      <c r="GN285" s="29"/>
      <c r="GO285" s="29"/>
      <c r="GP285" s="29"/>
      <c r="GQ285" s="29"/>
      <c r="GR285" s="29"/>
      <c r="GS285" s="29"/>
      <c r="GT285" s="29"/>
      <c r="GU285" s="29"/>
      <c r="GV285" s="29"/>
      <c r="GW285" s="29"/>
      <c r="GX285" s="29"/>
      <c r="GY285" s="29"/>
      <c r="GZ285" s="29"/>
      <c r="HA285" s="29"/>
      <c r="HB285" s="29"/>
      <c r="HC285" s="29"/>
      <c r="HD285" s="29"/>
      <c r="HE285" s="29"/>
      <c r="HF285" s="29"/>
      <c r="HG285" s="29"/>
      <c r="HH285" s="29"/>
      <c r="HI285" s="29"/>
      <c r="HJ285" s="29"/>
      <c r="HK285" s="29"/>
      <c r="HL285" s="29"/>
      <c r="HM285" s="29"/>
      <c r="HN285" s="29"/>
      <c r="HO285" s="29"/>
      <c r="HP285" s="29"/>
      <c r="HQ285" s="29"/>
      <c r="HR285" s="29"/>
      <c r="HS285" s="29"/>
      <c r="HT285" s="29"/>
      <c r="HU285" s="29"/>
      <c r="HV285" s="29"/>
      <c r="HW285" s="29"/>
      <c r="HX285" s="29"/>
      <c r="HY285" s="29"/>
      <c r="HZ285" s="29"/>
      <c r="IA285" s="29"/>
      <c r="IB285" s="29"/>
      <c r="IC285" s="29"/>
      <c r="ID285" s="29"/>
      <c r="IE285" s="29"/>
      <c r="IF285" s="29"/>
      <c r="IG285" s="29"/>
      <c r="IH285" s="29"/>
      <c r="II285" s="29"/>
      <c r="IJ285" s="29"/>
      <c r="IK285" s="29"/>
      <c r="IL285" s="29"/>
      <c r="IM285" s="29"/>
      <c r="IN285" s="29"/>
      <c r="IO285" s="29"/>
      <c r="IP285" s="29"/>
      <c r="IQ285" s="29"/>
      <c r="IR285" s="29"/>
      <c r="IS285" s="29"/>
      <c r="IT285" s="29"/>
      <c r="IU285" s="29"/>
      <c r="IV285" s="54"/>
    </row>
    <row r="286" spans="1:256" s="27" customFormat="1" ht="27.9" hidden="1" customHeight="1">
      <c r="A286" s="38"/>
      <c r="B286" s="76"/>
      <c r="C286" s="76"/>
      <c r="D286" s="53"/>
      <c r="E286" s="76"/>
      <c r="F286" s="76"/>
      <c r="G286" s="76"/>
      <c r="H286" s="76"/>
      <c r="I286" s="76"/>
      <c r="J286" s="76"/>
      <c r="K286" s="38"/>
      <c r="L286" s="76"/>
      <c r="M286" s="76"/>
      <c r="N286" s="76"/>
      <c r="O286" s="59"/>
      <c r="P286" s="59"/>
      <c r="Q286" s="32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  <c r="DJ286" s="29"/>
      <c r="DK286" s="29"/>
      <c r="DL286" s="29"/>
      <c r="DM286" s="29"/>
      <c r="DN286" s="29"/>
      <c r="DO286" s="29"/>
      <c r="DP286" s="29"/>
      <c r="DQ286" s="29"/>
      <c r="DR286" s="29"/>
      <c r="DS286" s="29"/>
      <c r="DT286" s="29"/>
      <c r="DU286" s="29"/>
      <c r="DV286" s="29"/>
      <c r="DW286" s="29"/>
      <c r="DX286" s="29"/>
      <c r="DY286" s="29"/>
      <c r="DZ286" s="29"/>
      <c r="EA286" s="29"/>
      <c r="EB286" s="29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29"/>
      <c r="EW286" s="29"/>
      <c r="EX286" s="29"/>
      <c r="EY286" s="29"/>
      <c r="EZ286" s="29"/>
      <c r="FA286" s="29"/>
      <c r="FB286" s="29"/>
      <c r="FC286" s="29"/>
      <c r="FD286" s="29"/>
      <c r="FE286" s="29"/>
      <c r="FF286" s="29"/>
      <c r="FG286" s="29"/>
      <c r="FH286" s="29"/>
      <c r="FI286" s="29"/>
      <c r="FJ286" s="29"/>
      <c r="FK286" s="29"/>
      <c r="FL286" s="29"/>
      <c r="FM286" s="29"/>
      <c r="FN286" s="29"/>
      <c r="FO286" s="29"/>
      <c r="FP286" s="29"/>
      <c r="FQ286" s="29"/>
      <c r="FR286" s="29"/>
      <c r="FS286" s="29"/>
      <c r="FT286" s="29"/>
      <c r="FU286" s="29"/>
      <c r="FV286" s="29"/>
      <c r="FW286" s="29"/>
      <c r="FX286" s="29"/>
      <c r="FY286" s="29"/>
      <c r="FZ286" s="29"/>
      <c r="GA286" s="29"/>
      <c r="GB286" s="29"/>
      <c r="GC286" s="29"/>
      <c r="GD286" s="29"/>
      <c r="GE286" s="29"/>
      <c r="GF286" s="29"/>
      <c r="GG286" s="29"/>
      <c r="GH286" s="29"/>
      <c r="GI286" s="29"/>
      <c r="GJ286" s="29"/>
      <c r="GK286" s="29"/>
      <c r="GL286" s="29"/>
      <c r="GM286" s="29"/>
      <c r="GN286" s="29"/>
      <c r="GO286" s="29"/>
      <c r="GP286" s="29"/>
      <c r="GQ286" s="29"/>
      <c r="GR286" s="29"/>
      <c r="GS286" s="29"/>
      <c r="GT286" s="29"/>
      <c r="GU286" s="29"/>
      <c r="GV286" s="29"/>
      <c r="GW286" s="29"/>
      <c r="GX286" s="29"/>
      <c r="GY286" s="29"/>
      <c r="GZ286" s="29"/>
      <c r="HA286" s="29"/>
      <c r="HB286" s="29"/>
      <c r="HC286" s="29"/>
      <c r="HD286" s="29"/>
      <c r="HE286" s="29"/>
      <c r="HF286" s="29"/>
      <c r="HG286" s="29"/>
      <c r="HH286" s="29"/>
      <c r="HI286" s="29"/>
      <c r="HJ286" s="29"/>
      <c r="HK286" s="29"/>
      <c r="HL286" s="29"/>
      <c r="HM286" s="29"/>
      <c r="HN286" s="29"/>
      <c r="HO286" s="29"/>
      <c r="HP286" s="29"/>
      <c r="HQ286" s="29"/>
      <c r="HR286" s="29"/>
      <c r="HS286" s="29"/>
      <c r="HT286" s="29"/>
      <c r="HU286" s="29"/>
      <c r="HV286" s="29"/>
      <c r="HW286" s="29"/>
      <c r="HX286" s="29"/>
      <c r="HY286" s="29"/>
      <c r="HZ286" s="29"/>
      <c r="IA286" s="29"/>
      <c r="IB286" s="29"/>
      <c r="IC286" s="29"/>
      <c r="ID286" s="29"/>
      <c r="IE286" s="29"/>
      <c r="IF286" s="29"/>
      <c r="IG286" s="29"/>
      <c r="IH286" s="29"/>
      <c r="II286" s="29"/>
      <c r="IJ286" s="29"/>
      <c r="IK286" s="29"/>
      <c r="IL286" s="29"/>
      <c r="IM286" s="29"/>
      <c r="IN286" s="29"/>
      <c r="IO286" s="29"/>
      <c r="IP286" s="29"/>
      <c r="IQ286" s="29"/>
      <c r="IR286" s="29"/>
      <c r="IS286" s="29"/>
      <c r="IT286" s="29"/>
      <c r="IU286" s="29"/>
      <c r="IV286" s="54"/>
    </row>
    <row r="287" spans="1:256" s="27" customFormat="1" ht="27.9" hidden="1" customHeight="1">
      <c r="A287" s="38"/>
      <c r="B287" s="76"/>
      <c r="C287" s="76"/>
      <c r="D287" s="53"/>
      <c r="E287" s="76"/>
      <c r="F287" s="76"/>
      <c r="G287" s="76"/>
      <c r="H287" s="76"/>
      <c r="I287" s="76"/>
      <c r="J287" s="76"/>
      <c r="K287" s="38"/>
      <c r="L287" s="76"/>
      <c r="M287" s="76"/>
      <c r="N287" s="76"/>
      <c r="O287" s="59"/>
      <c r="P287" s="59"/>
      <c r="Q287" s="32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  <c r="EW287" s="29"/>
      <c r="EX287" s="29"/>
      <c r="EY287" s="29"/>
      <c r="EZ287" s="29"/>
      <c r="FA287" s="29"/>
      <c r="FB287" s="29"/>
      <c r="FC287" s="29"/>
      <c r="FD287" s="29"/>
      <c r="FE287" s="29"/>
      <c r="FF287" s="29"/>
      <c r="FG287" s="29"/>
      <c r="FH287" s="29"/>
      <c r="FI287" s="29"/>
      <c r="FJ287" s="29"/>
      <c r="FK287" s="29"/>
      <c r="FL287" s="29"/>
      <c r="FM287" s="29"/>
      <c r="FN287" s="29"/>
      <c r="FO287" s="29"/>
      <c r="FP287" s="29"/>
      <c r="FQ287" s="29"/>
      <c r="FR287" s="29"/>
      <c r="FS287" s="29"/>
      <c r="FT287" s="29"/>
      <c r="FU287" s="29"/>
      <c r="FV287" s="29"/>
      <c r="FW287" s="29"/>
      <c r="FX287" s="29"/>
      <c r="FY287" s="29"/>
      <c r="FZ287" s="29"/>
      <c r="GA287" s="29"/>
      <c r="GB287" s="29"/>
      <c r="GC287" s="29"/>
      <c r="GD287" s="29"/>
      <c r="GE287" s="29"/>
      <c r="GF287" s="29"/>
      <c r="GG287" s="29"/>
      <c r="GH287" s="29"/>
      <c r="GI287" s="29"/>
      <c r="GJ287" s="29"/>
      <c r="GK287" s="29"/>
      <c r="GL287" s="29"/>
      <c r="GM287" s="29"/>
      <c r="GN287" s="29"/>
      <c r="GO287" s="29"/>
      <c r="GP287" s="29"/>
      <c r="GQ287" s="29"/>
      <c r="GR287" s="29"/>
      <c r="GS287" s="29"/>
      <c r="GT287" s="29"/>
      <c r="GU287" s="29"/>
      <c r="GV287" s="29"/>
      <c r="GW287" s="29"/>
      <c r="GX287" s="29"/>
      <c r="GY287" s="29"/>
      <c r="GZ287" s="29"/>
      <c r="HA287" s="29"/>
      <c r="HB287" s="29"/>
      <c r="HC287" s="29"/>
      <c r="HD287" s="29"/>
      <c r="HE287" s="29"/>
      <c r="HF287" s="29"/>
      <c r="HG287" s="29"/>
      <c r="HH287" s="29"/>
      <c r="HI287" s="29"/>
      <c r="HJ287" s="29"/>
      <c r="HK287" s="29"/>
      <c r="HL287" s="29"/>
      <c r="HM287" s="29"/>
      <c r="HN287" s="29"/>
      <c r="HO287" s="29"/>
      <c r="HP287" s="29"/>
      <c r="HQ287" s="29"/>
      <c r="HR287" s="29"/>
      <c r="HS287" s="29"/>
      <c r="HT287" s="29"/>
      <c r="HU287" s="29"/>
      <c r="HV287" s="29"/>
      <c r="HW287" s="29"/>
      <c r="HX287" s="29"/>
      <c r="HY287" s="29"/>
      <c r="HZ287" s="29"/>
      <c r="IA287" s="29"/>
      <c r="IB287" s="29"/>
      <c r="IC287" s="29"/>
      <c r="ID287" s="29"/>
      <c r="IE287" s="29"/>
      <c r="IF287" s="29"/>
      <c r="IG287" s="29"/>
      <c r="IH287" s="29"/>
      <c r="II287" s="29"/>
      <c r="IJ287" s="29"/>
      <c r="IK287" s="29"/>
      <c r="IL287" s="29"/>
      <c r="IM287" s="29"/>
      <c r="IN287" s="29"/>
      <c r="IO287" s="29"/>
      <c r="IP287" s="29"/>
      <c r="IQ287" s="29"/>
      <c r="IR287" s="29"/>
      <c r="IS287" s="29"/>
      <c r="IT287" s="29"/>
      <c r="IU287" s="29"/>
      <c r="IV287" s="54"/>
    </row>
    <row r="288" spans="1:256" s="27" customFormat="1" ht="27.9" hidden="1" customHeight="1">
      <c r="A288" s="38"/>
      <c r="B288" s="76"/>
      <c r="C288" s="76"/>
      <c r="D288" s="53"/>
      <c r="E288" s="76"/>
      <c r="F288" s="76"/>
      <c r="G288" s="76"/>
      <c r="H288" s="76"/>
      <c r="I288" s="76"/>
      <c r="J288" s="76"/>
      <c r="K288" s="38"/>
      <c r="L288" s="76"/>
      <c r="M288" s="76"/>
      <c r="N288" s="76"/>
      <c r="O288" s="59"/>
      <c r="P288" s="59"/>
      <c r="Q288" s="32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  <c r="EW288" s="29"/>
      <c r="EX288" s="29"/>
      <c r="EY288" s="29"/>
      <c r="EZ288" s="29"/>
      <c r="FA288" s="29"/>
      <c r="FB288" s="29"/>
      <c r="FC288" s="29"/>
      <c r="FD288" s="29"/>
      <c r="FE288" s="29"/>
      <c r="FF288" s="29"/>
      <c r="FG288" s="29"/>
      <c r="FH288" s="29"/>
      <c r="FI288" s="29"/>
      <c r="FJ288" s="29"/>
      <c r="FK288" s="29"/>
      <c r="FL288" s="29"/>
      <c r="FM288" s="29"/>
      <c r="FN288" s="29"/>
      <c r="FO288" s="29"/>
      <c r="FP288" s="29"/>
      <c r="FQ288" s="29"/>
      <c r="FR288" s="29"/>
      <c r="FS288" s="29"/>
      <c r="FT288" s="29"/>
      <c r="FU288" s="29"/>
      <c r="FV288" s="29"/>
      <c r="FW288" s="29"/>
      <c r="FX288" s="29"/>
      <c r="FY288" s="29"/>
      <c r="FZ288" s="29"/>
      <c r="GA288" s="29"/>
      <c r="GB288" s="29"/>
      <c r="GC288" s="29"/>
      <c r="GD288" s="29"/>
      <c r="GE288" s="29"/>
      <c r="GF288" s="29"/>
      <c r="GG288" s="29"/>
      <c r="GH288" s="29"/>
      <c r="GI288" s="29"/>
      <c r="GJ288" s="29"/>
      <c r="GK288" s="29"/>
      <c r="GL288" s="29"/>
      <c r="GM288" s="29"/>
      <c r="GN288" s="29"/>
      <c r="GO288" s="29"/>
      <c r="GP288" s="29"/>
      <c r="GQ288" s="29"/>
      <c r="GR288" s="29"/>
      <c r="GS288" s="29"/>
      <c r="GT288" s="29"/>
      <c r="GU288" s="29"/>
      <c r="GV288" s="29"/>
      <c r="GW288" s="29"/>
      <c r="GX288" s="29"/>
      <c r="GY288" s="29"/>
      <c r="GZ288" s="29"/>
      <c r="HA288" s="29"/>
      <c r="HB288" s="29"/>
      <c r="HC288" s="29"/>
      <c r="HD288" s="29"/>
      <c r="HE288" s="29"/>
      <c r="HF288" s="29"/>
      <c r="HG288" s="29"/>
      <c r="HH288" s="29"/>
      <c r="HI288" s="29"/>
      <c r="HJ288" s="29"/>
      <c r="HK288" s="29"/>
      <c r="HL288" s="29"/>
      <c r="HM288" s="29"/>
      <c r="HN288" s="29"/>
      <c r="HO288" s="29"/>
      <c r="HP288" s="29"/>
      <c r="HQ288" s="29"/>
      <c r="HR288" s="29"/>
      <c r="HS288" s="29"/>
      <c r="HT288" s="29"/>
      <c r="HU288" s="29"/>
      <c r="HV288" s="29"/>
      <c r="HW288" s="29"/>
      <c r="HX288" s="29"/>
      <c r="HY288" s="29"/>
      <c r="HZ288" s="29"/>
      <c r="IA288" s="29"/>
      <c r="IB288" s="29"/>
      <c r="IC288" s="29"/>
      <c r="ID288" s="29"/>
      <c r="IE288" s="29"/>
      <c r="IF288" s="29"/>
      <c r="IG288" s="29"/>
      <c r="IH288" s="29"/>
      <c r="II288" s="29"/>
      <c r="IJ288" s="29"/>
      <c r="IK288" s="29"/>
      <c r="IL288" s="29"/>
      <c r="IM288" s="29"/>
      <c r="IN288" s="29"/>
      <c r="IO288" s="29"/>
      <c r="IP288" s="29"/>
      <c r="IQ288" s="29"/>
      <c r="IR288" s="29"/>
      <c r="IS288" s="29"/>
      <c r="IT288" s="29"/>
      <c r="IU288" s="29"/>
      <c r="IV288" s="54"/>
    </row>
    <row r="289" spans="1:256" s="27" customFormat="1" ht="27.9" hidden="1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32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  <c r="DJ289" s="29"/>
      <c r="DK289" s="29"/>
      <c r="DL289" s="29"/>
      <c r="DM289" s="29"/>
      <c r="DN289" s="29"/>
      <c r="DO289" s="29"/>
      <c r="DP289" s="29"/>
      <c r="DQ289" s="29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29"/>
      <c r="EW289" s="29"/>
      <c r="EX289" s="29"/>
      <c r="EY289" s="29"/>
      <c r="EZ289" s="29"/>
      <c r="FA289" s="29"/>
      <c r="FB289" s="29"/>
      <c r="FC289" s="29"/>
      <c r="FD289" s="29"/>
      <c r="FE289" s="29"/>
      <c r="FF289" s="29"/>
      <c r="FG289" s="29"/>
      <c r="FH289" s="29"/>
      <c r="FI289" s="29"/>
      <c r="FJ289" s="29"/>
      <c r="FK289" s="29"/>
      <c r="FL289" s="29"/>
      <c r="FM289" s="29"/>
      <c r="FN289" s="29"/>
      <c r="FO289" s="29"/>
      <c r="FP289" s="29"/>
      <c r="FQ289" s="29"/>
      <c r="FR289" s="29"/>
      <c r="FS289" s="29"/>
      <c r="FT289" s="29"/>
      <c r="FU289" s="29"/>
      <c r="FV289" s="29"/>
      <c r="FW289" s="29"/>
      <c r="FX289" s="29"/>
      <c r="FY289" s="29"/>
      <c r="FZ289" s="29"/>
      <c r="GA289" s="29"/>
      <c r="GB289" s="29"/>
      <c r="GC289" s="29"/>
      <c r="GD289" s="29"/>
      <c r="GE289" s="29"/>
      <c r="GF289" s="29"/>
      <c r="GG289" s="29"/>
      <c r="GH289" s="29"/>
      <c r="GI289" s="29"/>
      <c r="GJ289" s="29"/>
      <c r="GK289" s="29"/>
      <c r="GL289" s="29"/>
      <c r="GM289" s="29"/>
      <c r="GN289" s="29"/>
      <c r="GO289" s="29"/>
      <c r="GP289" s="29"/>
      <c r="GQ289" s="29"/>
      <c r="GR289" s="29"/>
      <c r="GS289" s="29"/>
      <c r="GT289" s="29"/>
      <c r="GU289" s="29"/>
      <c r="GV289" s="29"/>
      <c r="GW289" s="29"/>
      <c r="GX289" s="29"/>
      <c r="GY289" s="29"/>
      <c r="GZ289" s="29"/>
      <c r="HA289" s="29"/>
      <c r="HB289" s="29"/>
      <c r="HC289" s="29"/>
      <c r="HD289" s="29"/>
      <c r="HE289" s="29"/>
      <c r="HF289" s="29"/>
      <c r="HG289" s="29"/>
      <c r="HH289" s="29"/>
      <c r="HI289" s="29"/>
      <c r="HJ289" s="29"/>
      <c r="HK289" s="29"/>
      <c r="HL289" s="29"/>
      <c r="HM289" s="29"/>
      <c r="HN289" s="29"/>
      <c r="HO289" s="29"/>
      <c r="HP289" s="29"/>
      <c r="HQ289" s="29"/>
      <c r="HR289" s="29"/>
      <c r="HS289" s="29"/>
      <c r="HT289" s="29"/>
      <c r="HU289" s="29"/>
      <c r="HV289" s="29"/>
      <c r="HW289" s="29"/>
      <c r="HX289" s="29"/>
      <c r="HY289" s="29"/>
      <c r="HZ289" s="29"/>
      <c r="IA289" s="29"/>
      <c r="IB289" s="29"/>
      <c r="IC289" s="29"/>
      <c r="ID289" s="29"/>
      <c r="IE289" s="29"/>
      <c r="IF289" s="29"/>
      <c r="IG289" s="29"/>
      <c r="IH289" s="29"/>
      <c r="II289" s="29"/>
      <c r="IJ289" s="29"/>
      <c r="IK289" s="29"/>
      <c r="IL289" s="29"/>
      <c r="IM289" s="29"/>
      <c r="IN289" s="29"/>
      <c r="IO289" s="29"/>
      <c r="IP289" s="29"/>
      <c r="IQ289" s="29"/>
      <c r="IR289" s="29"/>
      <c r="IS289" s="29"/>
      <c r="IT289" s="29"/>
      <c r="IU289" s="29"/>
      <c r="IV289" s="54"/>
    </row>
    <row r="290" spans="1:256" s="27" customFormat="1" ht="27.9" hidden="1" customHeight="1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32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  <c r="DJ290" s="29"/>
      <c r="DK290" s="29"/>
      <c r="DL290" s="29"/>
      <c r="DM290" s="29"/>
      <c r="DN290" s="29"/>
      <c r="DO290" s="29"/>
      <c r="DP290" s="29"/>
      <c r="DQ290" s="29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29"/>
      <c r="EW290" s="29"/>
      <c r="EX290" s="29"/>
      <c r="EY290" s="29"/>
      <c r="EZ290" s="29"/>
      <c r="FA290" s="29"/>
      <c r="FB290" s="29"/>
      <c r="FC290" s="29"/>
      <c r="FD290" s="29"/>
      <c r="FE290" s="29"/>
      <c r="FF290" s="29"/>
      <c r="FG290" s="29"/>
      <c r="FH290" s="29"/>
      <c r="FI290" s="29"/>
      <c r="FJ290" s="29"/>
      <c r="FK290" s="29"/>
      <c r="FL290" s="29"/>
      <c r="FM290" s="29"/>
      <c r="FN290" s="29"/>
      <c r="FO290" s="29"/>
      <c r="FP290" s="29"/>
      <c r="FQ290" s="29"/>
      <c r="FR290" s="29"/>
      <c r="FS290" s="29"/>
      <c r="FT290" s="29"/>
      <c r="FU290" s="29"/>
      <c r="FV290" s="29"/>
      <c r="FW290" s="29"/>
      <c r="FX290" s="29"/>
      <c r="FY290" s="29"/>
      <c r="FZ290" s="29"/>
      <c r="GA290" s="29"/>
      <c r="GB290" s="29"/>
      <c r="GC290" s="29"/>
      <c r="GD290" s="29"/>
      <c r="GE290" s="29"/>
      <c r="GF290" s="29"/>
      <c r="GG290" s="29"/>
      <c r="GH290" s="29"/>
      <c r="GI290" s="29"/>
      <c r="GJ290" s="29"/>
      <c r="GK290" s="29"/>
      <c r="GL290" s="29"/>
      <c r="GM290" s="29"/>
      <c r="GN290" s="29"/>
      <c r="GO290" s="29"/>
      <c r="GP290" s="29"/>
      <c r="GQ290" s="29"/>
      <c r="GR290" s="29"/>
      <c r="GS290" s="29"/>
      <c r="GT290" s="29"/>
      <c r="GU290" s="29"/>
      <c r="GV290" s="29"/>
      <c r="GW290" s="29"/>
      <c r="GX290" s="29"/>
      <c r="GY290" s="29"/>
      <c r="GZ290" s="29"/>
      <c r="HA290" s="29"/>
      <c r="HB290" s="29"/>
      <c r="HC290" s="29"/>
      <c r="HD290" s="29"/>
      <c r="HE290" s="29"/>
      <c r="HF290" s="29"/>
      <c r="HG290" s="29"/>
      <c r="HH290" s="29"/>
      <c r="HI290" s="29"/>
      <c r="HJ290" s="29"/>
      <c r="HK290" s="29"/>
      <c r="HL290" s="29"/>
      <c r="HM290" s="29"/>
      <c r="HN290" s="29"/>
      <c r="HO290" s="29"/>
      <c r="HP290" s="29"/>
      <c r="HQ290" s="29"/>
      <c r="HR290" s="29"/>
      <c r="HS290" s="29"/>
      <c r="HT290" s="29"/>
      <c r="HU290" s="29"/>
      <c r="HV290" s="29"/>
      <c r="HW290" s="29"/>
      <c r="HX290" s="29"/>
      <c r="HY290" s="29"/>
      <c r="HZ290" s="29"/>
      <c r="IA290" s="29"/>
      <c r="IB290" s="29"/>
      <c r="IC290" s="29"/>
      <c r="ID290" s="29"/>
      <c r="IE290" s="29"/>
      <c r="IF290" s="29"/>
      <c r="IG290" s="29"/>
      <c r="IH290" s="29"/>
      <c r="II290" s="29"/>
      <c r="IJ290" s="29"/>
      <c r="IK290" s="29"/>
      <c r="IL290" s="29"/>
      <c r="IM290" s="29"/>
      <c r="IN290" s="29"/>
      <c r="IO290" s="29"/>
      <c r="IP290" s="29"/>
      <c r="IQ290" s="29"/>
      <c r="IR290" s="29"/>
      <c r="IS290" s="29"/>
      <c r="IT290" s="29"/>
      <c r="IU290" s="29"/>
      <c r="IV290" s="54"/>
    </row>
    <row r="291" spans="1:256" s="27" customFormat="1" ht="27.9" hidden="1" customHeight="1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32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29"/>
      <c r="EW291" s="29"/>
      <c r="EX291" s="29"/>
      <c r="EY291" s="29"/>
      <c r="EZ291" s="29"/>
      <c r="FA291" s="29"/>
      <c r="FB291" s="29"/>
      <c r="FC291" s="29"/>
      <c r="FD291" s="29"/>
      <c r="FE291" s="29"/>
      <c r="FF291" s="29"/>
      <c r="FG291" s="29"/>
      <c r="FH291" s="29"/>
      <c r="FI291" s="29"/>
      <c r="FJ291" s="29"/>
      <c r="FK291" s="29"/>
      <c r="FL291" s="29"/>
      <c r="FM291" s="29"/>
      <c r="FN291" s="29"/>
      <c r="FO291" s="29"/>
      <c r="FP291" s="29"/>
      <c r="FQ291" s="29"/>
      <c r="FR291" s="29"/>
      <c r="FS291" s="29"/>
      <c r="FT291" s="29"/>
      <c r="FU291" s="29"/>
      <c r="FV291" s="29"/>
      <c r="FW291" s="29"/>
      <c r="FX291" s="29"/>
      <c r="FY291" s="29"/>
      <c r="FZ291" s="29"/>
      <c r="GA291" s="29"/>
      <c r="GB291" s="29"/>
      <c r="GC291" s="29"/>
      <c r="GD291" s="29"/>
      <c r="GE291" s="29"/>
      <c r="GF291" s="29"/>
      <c r="GG291" s="29"/>
      <c r="GH291" s="29"/>
      <c r="GI291" s="29"/>
      <c r="GJ291" s="29"/>
      <c r="GK291" s="29"/>
      <c r="GL291" s="29"/>
      <c r="GM291" s="29"/>
      <c r="GN291" s="29"/>
      <c r="GO291" s="29"/>
      <c r="GP291" s="29"/>
      <c r="GQ291" s="29"/>
      <c r="GR291" s="29"/>
      <c r="GS291" s="29"/>
      <c r="GT291" s="29"/>
      <c r="GU291" s="29"/>
      <c r="GV291" s="29"/>
      <c r="GW291" s="29"/>
      <c r="GX291" s="29"/>
      <c r="GY291" s="29"/>
      <c r="GZ291" s="29"/>
      <c r="HA291" s="29"/>
      <c r="HB291" s="29"/>
      <c r="HC291" s="29"/>
      <c r="HD291" s="29"/>
      <c r="HE291" s="29"/>
      <c r="HF291" s="29"/>
      <c r="HG291" s="29"/>
      <c r="HH291" s="29"/>
      <c r="HI291" s="29"/>
      <c r="HJ291" s="29"/>
      <c r="HK291" s="29"/>
      <c r="HL291" s="29"/>
      <c r="HM291" s="29"/>
      <c r="HN291" s="29"/>
      <c r="HO291" s="29"/>
      <c r="HP291" s="29"/>
      <c r="HQ291" s="29"/>
      <c r="HR291" s="29"/>
      <c r="HS291" s="29"/>
      <c r="HT291" s="29"/>
      <c r="HU291" s="29"/>
      <c r="HV291" s="29"/>
      <c r="HW291" s="29"/>
      <c r="HX291" s="29"/>
      <c r="HY291" s="29"/>
      <c r="HZ291" s="29"/>
      <c r="IA291" s="29"/>
      <c r="IB291" s="29"/>
      <c r="IC291" s="29"/>
      <c r="ID291" s="29"/>
      <c r="IE291" s="29"/>
      <c r="IF291" s="29"/>
      <c r="IG291" s="29"/>
      <c r="IH291" s="29"/>
      <c r="II291" s="29"/>
      <c r="IJ291" s="29"/>
      <c r="IK291" s="29"/>
      <c r="IL291" s="29"/>
      <c r="IM291" s="29"/>
      <c r="IN291" s="29"/>
      <c r="IO291" s="29"/>
      <c r="IP291" s="29"/>
      <c r="IQ291" s="29"/>
      <c r="IR291" s="29"/>
      <c r="IS291" s="29"/>
      <c r="IT291" s="29"/>
      <c r="IU291" s="29"/>
      <c r="IV291" s="54"/>
    </row>
    <row r="292" spans="1:256" s="27" customFormat="1" ht="27.9" hidden="1" customHeight="1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32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  <c r="DJ292" s="29"/>
      <c r="DK292" s="29"/>
      <c r="DL292" s="29"/>
      <c r="DM292" s="29"/>
      <c r="DN292" s="29"/>
      <c r="DO292" s="29"/>
      <c r="DP292" s="29"/>
      <c r="DQ292" s="29"/>
      <c r="DR292" s="29"/>
      <c r="DS292" s="29"/>
      <c r="DT292" s="29"/>
      <c r="DU292" s="29"/>
      <c r="DV292" s="29"/>
      <c r="DW292" s="29"/>
      <c r="DX292" s="29"/>
      <c r="DY292" s="29"/>
      <c r="DZ292" s="29"/>
      <c r="EA292" s="29"/>
      <c r="EB292" s="29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29"/>
      <c r="EW292" s="29"/>
      <c r="EX292" s="29"/>
      <c r="EY292" s="29"/>
      <c r="EZ292" s="29"/>
      <c r="FA292" s="29"/>
      <c r="FB292" s="29"/>
      <c r="FC292" s="29"/>
      <c r="FD292" s="29"/>
      <c r="FE292" s="29"/>
      <c r="FF292" s="29"/>
      <c r="FG292" s="29"/>
      <c r="FH292" s="29"/>
      <c r="FI292" s="29"/>
      <c r="FJ292" s="29"/>
      <c r="FK292" s="29"/>
      <c r="FL292" s="29"/>
      <c r="FM292" s="29"/>
      <c r="FN292" s="29"/>
      <c r="FO292" s="29"/>
      <c r="FP292" s="29"/>
      <c r="FQ292" s="29"/>
      <c r="FR292" s="29"/>
      <c r="FS292" s="29"/>
      <c r="FT292" s="29"/>
      <c r="FU292" s="29"/>
      <c r="FV292" s="29"/>
      <c r="FW292" s="29"/>
      <c r="FX292" s="29"/>
      <c r="FY292" s="29"/>
      <c r="FZ292" s="29"/>
      <c r="GA292" s="29"/>
      <c r="GB292" s="29"/>
      <c r="GC292" s="29"/>
      <c r="GD292" s="29"/>
      <c r="GE292" s="29"/>
      <c r="GF292" s="29"/>
      <c r="GG292" s="29"/>
      <c r="GH292" s="29"/>
      <c r="GI292" s="29"/>
      <c r="GJ292" s="29"/>
      <c r="GK292" s="29"/>
      <c r="GL292" s="29"/>
      <c r="GM292" s="29"/>
      <c r="GN292" s="29"/>
      <c r="GO292" s="29"/>
      <c r="GP292" s="29"/>
      <c r="GQ292" s="29"/>
      <c r="GR292" s="29"/>
      <c r="GS292" s="29"/>
      <c r="GT292" s="29"/>
      <c r="GU292" s="29"/>
      <c r="GV292" s="29"/>
      <c r="GW292" s="29"/>
      <c r="GX292" s="29"/>
      <c r="GY292" s="29"/>
      <c r="GZ292" s="29"/>
      <c r="HA292" s="29"/>
      <c r="HB292" s="29"/>
      <c r="HC292" s="29"/>
      <c r="HD292" s="29"/>
      <c r="HE292" s="29"/>
      <c r="HF292" s="29"/>
      <c r="HG292" s="29"/>
      <c r="HH292" s="29"/>
      <c r="HI292" s="29"/>
      <c r="HJ292" s="29"/>
      <c r="HK292" s="29"/>
      <c r="HL292" s="29"/>
      <c r="HM292" s="29"/>
      <c r="HN292" s="29"/>
      <c r="HO292" s="29"/>
      <c r="HP292" s="29"/>
      <c r="HQ292" s="29"/>
      <c r="HR292" s="29"/>
      <c r="HS292" s="29"/>
      <c r="HT292" s="29"/>
      <c r="HU292" s="29"/>
      <c r="HV292" s="29"/>
      <c r="HW292" s="29"/>
      <c r="HX292" s="29"/>
      <c r="HY292" s="29"/>
      <c r="HZ292" s="29"/>
      <c r="IA292" s="29"/>
      <c r="IB292" s="29"/>
      <c r="IC292" s="29"/>
      <c r="ID292" s="29"/>
      <c r="IE292" s="29"/>
      <c r="IF292" s="29"/>
      <c r="IG292" s="29"/>
      <c r="IH292" s="29"/>
      <c r="II292" s="29"/>
      <c r="IJ292" s="29"/>
      <c r="IK292" s="29"/>
      <c r="IL292" s="29"/>
      <c r="IM292" s="29"/>
      <c r="IN292" s="29"/>
      <c r="IO292" s="29"/>
      <c r="IP292" s="29"/>
      <c r="IQ292" s="29"/>
      <c r="IR292" s="29"/>
      <c r="IS292" s="29"/>
      <c r="IT292" s="29"/>
      <c r="IU292" s="29"/>
      <c r="IV292" s="54"/>
    </row>
    <row r="293" spans="1:256" s="27" customFormat="1" ht="27.9" hidden="1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1"/>
      <c r="L293" s="80"/>
      <c r="M293" s="80"/>
      <c r="N293" s="80"/>
      <c r="O293" s="80"/>
      <c r="P293" s="80"/>
      <c r="Q293" s="32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  <c r="DJ293" s="29"/>
      <c r="DK293" s="29"/>
      <c r="DL293" s="29"/>
      <c r="DM293" s="29"/>
      <c r="DN293" s="29"/>
      <c r="DO293" s="29"/>
      <c r="DP293" s="29"/>
      <c r="DQ293" s="29"/>
      <c r="DR293" s="29"/>
      <c r="DS293" s="29"/>
      <c r="DT293" s="29"/>
      <c r="DU293" s="29"/>
      <c r="DV293" s="29"/>
      <c r="DW293" s="29"/>
      <c r="DX293" s="29"/>
      <c r="DY293" s="29"/>
      <c r="DZ293" s="29"/>
      <c r="EA293" s="29"/>
      <c r="EB293" s="29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29"/>
      <c r="EW293" s="29"/>
      <c r="EX293" s="29"/>
      <c r="EY293" s="29"/>
      <c r="EZ293" s="29"/>
      <c r="FA293" s="29"/>
      <c r="FB293" s="29"/>
      <c r="FC293" s="29"/>
      <c r="FD293" s="29"/>
      <c r="FE293" s="29"/>
      <c r="FF293" s="29"/>
      <c r="FG293" s="29"/>
      <c r="FH293" s="29"/>
      <c r="FI293" s="29"/>
      <c r="FJ293" s="29"/>
      <c r="FK293" s="29"/>
      <c r="FL293" s="29"/>
      <c r="FM293" s="29"/>
      <c r="FN293" s="29"/>
      <c r="FO293" s="29"/>
      <c r="FP293" s="29"/>
      <c r="FQ293" s="29"/>
      <c r="FR293" s="29"/>
      <c r="FS293" s="29"/>
      <c r="FT293" s="29"/>
      <c r="FU293" s="29"/>
      <c r="FV293" s="29"/>
      <c r="FW293" s="29"/>
      <c r="FX293" s="29"/>
      <c r="FY293" s="29"/>
      <c r="FZ293" s="29"/>
      <c r="GA293" s="29"/>
      <c r="GB293" s="29"/>
      <c r="GC293" s="29"/>
      <c r="GD293" s="29"/>
      <c r="GE293" s="29"/>
      <c r="GF293" s="29"/>
      <c r="GG293" s="29"/>
      <c r="GH293" s="29"/>
      <c r="GI293" s="29"/>
      <c r="GJ293" s="29"/>
      <c r="GK293" s="29"/>
      <c r="GL293" s="29"/>
      <c r="GM293" s="29"/>
      <c r="GN293" s="29"/>
      <c r="GO293" s="29"/>
      <c r="GP293" s="29"/>
      <c r="GQ293" s="29"/>
      <c r="GR293" s="29"/>
      <c r="GS293" s="29"/>
      <c r="GT293" s="29"/>
      <c r="GU293" s="29"/>
      <c r="GV293" s="29"/>
      <c r="GW293" s="29"/>
      <c r="GX293" s="29"/>
      <c r="GY293" s="29"/>
      <c r="GZ293" s="29"/>
      <c r="HA293" s="29"/>
      <c r="HB293" s="29"/>
      <c r="HC293" s="29"/>
      <c r="HD293" s="29"/>
      <c r="HE293" s="29"/>
      <c r="HF293" s="29"/>
      <c r="HG293" s="29"/>
      <c r="HH293" s="29"/>
      <c r="HI293" s="29"/>
      <c r="HJ293" s="29"/>
      <c r="HK293" s="29"/>
      <c r="HL293" s="29"/>
      <c r="HM293" s="29"/>
      <c r="HN293" s="29"/>
      <c r="HO293" s="29"/>
      <c r="HP293" s="29"/>
      <c r="HQ293" s="29"/>
      <c r="HR293" s="29"/>
      <c r="HS293" s="29"/>
      <c r="HT293" s="29"/>
      <c r="HU293" s="29"/>
      <c r="HV293" s="29"/>
      <c r="HW293" s="29"/>
      <c r="HX293" s="29"/>
      <c r="HY293" s="29"/>
      <c r="HZ293" s="29"/>
      <c r="IA293" s="29"/>
      <c r="IB293" s="29"/>
      <c r="IC293" s="29"/>
      <c r="ID293" s="29"/>
      <c r="IE293" s="29"/>
      <c r="IF293" s="29"/>
      <c r="IG293" s="29"/>
      <c r="IH293" s="29"/>
      <c r="II293" s="29"/>
      <c r="IJ293" s="29"/>
      <c r="IK293" s="29"/>
      <c r="IL293" s="29"/>
      <c r="IM293" s="29"/>
      <c r="IN293" s="29"/>
      <c r="IO293" s="29"/>
      <c r="IP293" s="29"/>
      <c r="IQ293" s="29"/>
      <c r="IR293" s="29"/>
      <c r="IS293" s="29"/>
      <c r="IT293" s="29"/>
      <c r="IU293" s="29"/>
      <c r="IV293" s="54"/>
    </row>
    <row r="294" spans="1:256" s="27" customFormat="1" ht="27.9" hidden="1" customHeight="1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32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  <c r="DJ294" s="29"/>
      <c r="DK294" s="29"/>
      <c r="DL294" s="29"/>
      <c r="DM294" s="29"/>
      <c r="DN294" s="29"/>
      <c r="DO294" s="29"/>
      <c r="DP294" s="29"/>
      <c r="DQ294" s="29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29"/>
      <c r="EW294" s="29"/>
      <c r="EX294" s="29"/>
      <c r="EY294" s="29"/>
      <c r="EZ294" s="29"/>
      <c r="FA294" s="29"/>
      <c r="FB294" s="29"/>
      <c r="FC294" s="29"/>
      <c r="FD294" s="29"/>
      <c r="FE294" s="29"/>
      <c r="FF294" s="29"/>
      <c r="FG294" s="29"/>
      <c r="FH294" s="29"/>
      <c r="FI294" s="29"/>
      <c r="FJ294" s="29"/>
      <c r="FK294" s="29"/>
      <c r="FL294" s="29"/>
      <c r="FM294" s="29"/>
      <c r="FN294" s="29"/>
      <c r="FO294" s="29"/>
      <c r="FP294" s="29"/>
      <c r="FQ294" s="29"/>
      <c r="FR294" s="29"/>
      <c r="FS294" s="29"/>
      <c r="FT294" s="29"/>
      <c r="FU294" s="29"/>
      <c r="FV294" s="29"/>
      <c r="FW294" s="29"/>
      <c r="FX294" s="29"/>
      <c r="FY294" s="29"/>
      <c r="FZ294" s="29"/>
      <c r="GA294" s="29"/>
      <c r="GB294" s="29"/>
      <c r="GC294" s="29"/>
      <c r="GD294" s="29"/>
      <c r="GE294" s="29"/>
      <c r="GF294" s="29"/>
      <c r="GG294" s="29"/>
      <c r="GH294" s="29"/>
      <c r="GI294" s="29"/>
      <c r="GJ294" s="29"/>
      <c r="GK294" s="29"/>
      <c r="GL294" s="29"/>
      <c r="GM294" s="29"/>
      <c r="GN294" s="29"/>
      <c r="GO294" s="29"/>
      <c r="GP294" s="29"/>
      <c r="GQ294" s="29"/>
      <c r="GR294" s="29"/>
      <c r="GS294" s="29"/>
      <c r="GT294" s="29"/>
      <c r="GU294" s="29"/>
      <c r="GV294" s="29"/>
      <c r="GW294" s="29"/>
      <c r="GX294" s="29"/>
      <c r="GY294" s="29"/>
      <c r="GZ294" s="29"/>
      <c r="HA294" s="29"/>
      <c r="HB294" s="29"/>
      <c r="HC294" s="29"/>
      <c r="HD294" s="29"/>
      <c r="HE294" s="29"/>
      <c r="HF294" s="29"/>
      <c r="HG294" s="29"/>
      <c r="HH294" s="29"/>
      <c r="HI294" s="29"/>
      <c r="HJ294" s="29"/>
      <c r="HK294" s="29"/>
      <c r="HL294" s="29"/>
      <c r="HM294" s="29"/>
      <c r="HN294" s="29"/>
      <c r="HO294" s="29"/>
      <c r="HP294" s="29"/>
      <c r="HQ294" s="29"/>
      <c r="HR294" s="29"/>
      <c r="HS294" s="29"/>
      <c r="HT294" s="29"/>
      <c r="HU294" s="29"/>
      <c r="HV294" s="29"/>
      <c r="HW294" s="29"/>
      <c r="HX294" s="29"/>
      <c r="HY294" s="29"/>
      <c r="HZ294" s="29"/>
      <c r="IA294" s="29"/>
      <c r="IB294" s="29"/>
      <c r="IC294" s="29"/>
      <c r="ID294" s="29"/>
      <c r="IE294" s="29"/>
      <c r="IF294" s="29"/>
      <c r="IG294" s="29"/>
      <c r="IH294" s="29"/>
      <c r="II294" s="29"/>
      <c r="IJ294" s="29"/>
      <c r="IK294" s="29"/>
      <c r="IL294" s="29"/>
      <c r="IM294" s="29"/>
      <c r="IN294" s="29"/>
      <c r="IO294" s="29"/>
      <c r="IP294" s="29"/>
      <c r="IQ294" s="29"/>
      <c r="IR294" s="29"/>
      <c r="IS294" s="29"/>
      <c r="IT294" s="29"/>
      <c r="IU294" s="29"/>
      <c r="IV294" s="54"/>
    </row>
    <row r="295" spans="1:256" s="27" customFormat="1" ht="27.9" hidden="1" customHeight="1">
      <c r="A295" s="76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38"/>
      <c r="Q295" s="32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  <c r="DJ295" s="29"/>
      <c r="DK295" s="29"/>
      <c r="DL295" s="29"/>
      <c r="DM295" s="29"/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29"/>
      <c r="EZ295" s="29"/>
      <c r="FA295" s="29"/>
      <c r="FB295" s="29"/>
      <c r="FC295" s="29"/>
      <c r="FD295" s="29"/>
      <c r="FE295" s="29"/>
      <c r="FF295" s="29"/>
      <c r="FG295" s="29"/>
      <c r="FH295" s="29"/>
      <c r="FI295" s="29"/>
      <c r="FJ295" s="29"/>
      <c r="FK295" s="29"/>
      <c r="FL295" s="29"/>
      <c r="FM295" s="29"/>
      <c r="FN295" s="29"/>
      <c r="FO295" s="29"/>
      <c r="FP295" s="29"/>
      <c r="FQ295" s="29"/>
      <c r="FR295" s="29"/>
      <c r="FS295" s="29"/>
      <c r="FT295" s="29"/>
      <c r="FU295" s="29"/>
      <c r="FV295" s="29"/>
      <c r="FW295" s="29"/>
      <c r="FX295" s="29"/>
      <c r="FY295" s="29"/>
      <c r="FZ295" s="29"/>
      <c r="GA295" s="29"/>
      <c r="GB295" s="29"/>
      <c r="GC295" s="29"/>
      <c r="GD295" s="29"/>
      <c r="GE295" s="29"/>
      <c r="GF295" s="29"/>
      <c r="GG295" s="29"/>
      <c r="GH295" s="29"/>
      <c r="GI295" s="29"/>
      <c r="GJ295" s="29"/>
      <c r="GK295" s="29"/>
      <c r="GL295" s="29"/>
      <c r="GM295" s="29"/>
      <c r="GN295" s="29"/>
      <c r="GO295" s="29"/>
      <c r="GP295" s="29"/>
      <c r="GQ295" s="29"/>
      <c r="GR295" s="29"/>
      <c r="GS295" s="29"/>
      <c r="GT295" s="29"/>
      <c r="GU295" s="29"/>
      <c r="GV295" s="29"/>
      <c r="GW295" s="29"/>
      <c r="GX295" s="29"/>
      <c r="GY295" s="29"/>
      <c r="GZ295" s="29"/>
      <c r="HA295" s="29"/>
      <c r="HB295" s="29"/>
      <c r="HC295" s="29"/>
      <c r="HD295" s="29"/>
      <c r="HE295" s="29"/>
      <c r="HF295" s="29"/>
      <c r="HG295" s="29"/>
      <c r="HH295" s="29"/>
      <c r="HI295" s="29"/>
      <c r="HJ295" s="29"/>
      <c r="HK295" s="29"/>
      <c r="HL295" s="29"/>
      <c r="HM295" s="29"/>
      <c r="HN295" s="29"/>
      <c r="HO295" s="29"/>
      <c r="HP295" s="29"/>
      <c r="HQ295" s="29"/>
      <c r="HR295" s="29"/>
      <c r="HS295" s="29"/>
      <c r="HT295" s="29"/>
      <c r="HU295" s="29"/>
      <c r="HV295" s="29"/>
      <c r="HW295" s="29"/>
      <c r="HX295" s="29"/>
      <c r="HY295" s="29"/>
      <c r="HZ295" s="29"/>
      <c r="IA295" s="29"/>
      <c r="IB295" s="29"/>
      <c r="IC295" s="29"/>
      <c r="ID295" s="29"/>
      <c r="IE295" s="29"/>
      <c r="IF295" s="29"/>
      <c r="IG295" s="29"/>
      <c r="IH295" s="29"/>
      <c r="II295" s="29"/>
      <c r="IJ295" s="29"/>
      <c r="IK295" s="29"/>
      <c r="IL295" s="29"/>
      <c r="IM295" s="29"/>
      <c r="IN295" s="29"/>
      <c r="IO295" s="29"/>
      <c r="IP295" s="29"/>
      <c r="IQ295" s="29"/>
      <c r="IR295" s="29"/>
      <c r="IS295" s="29"/>
      <c r="IT295" s="29"/>
      <c r="IU295" s="29"/>
      <c r="IV295" s="54"/>
    </row>
    <row r="296" spans="1:256" s="27" customFormat="1" ht="27.9" hidden="1" customHeight="1">
      <c r="A296" s="76"/>
      <c r="B296" s="76"/>
      <c r="C296" s="76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53"/>
      <c r="P296" s="59"/>
      <c r="Q296" s="32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29"/>
      <c r="EW296" s="29"/>
      <c r="EX296" s="29"/>
      <c r="EY296" s="29"/>
      <c r="EZ296" s="29"/>
      <c r="FA296" s="29"/>
      <c r="FB296" s="29"/>
      <c r="FC296" s="29"/>
      <c r="FD296" s="29"/>
      <c r="FE296" s="29"/>
      <c r="FF296" s="29"/>
      <c r="FG296" s="29"/>
      <c r="FH296" s="29"/>
      <c r="FI296" s="29"/>
      <c r="FJ296" s="29"/>
      <c r="FK296" s="29"/>
      <c r="FL296" s="29"/>
      <c r="FM296" s="29"/>
      <c r="FN296" s="29"/>
      <c r="FO296" s="29"/>
      <c r="FP296" s="29"/>
      <c r="FQ296" s="29"/>
      <c r="FR296" s="29"/>
      <c r="FS296" s="29"/>
      <c r="FT296" s="29"/>
      <c r="FU296" s="29"/>
      <c r="FV296" s="29"/>
      <c r="FW296" s="29"/>
      <c r="FX296" s="29"/>
      <c r="FY296" s="29"/>
      <c r="FZ296" s="29"/>
      <c r="GA296" s="29"/>
      <c r="GB296" s="29"/>
      <c r="GC296" s="29"/>
      <c r="GD296" s="29"/>
      <c r="GE296" s="29"/>
      <c r="GF296" s="29"/>
      <c r="GG296" s="29"/>
      <c r="GH296" s="29"/>
      <c r="GI296" s="29"/>
      <c r="GJ296" s="29"/>
      <c r="GK296" s="29"/>
      <c r="GL296" s="29"/>
      <c r="GM296" s="29"/>
      <c r="GN296" s="29"/>
      <c r="GO296" s="29"/>
      <c r="GP296" s="29"/>
      <c r="GQ296" s="29"/>
      <c r="GR296" s="29"/>
      <c r="GS296" s="29"/>
      <c r="GT296" s="29"/>
      <c r="GU296" s="29"/>
      <c r="GV296" s="29"/>
      <c r="GW296" s="29"/>
      <c r="GX296" s="29"/>
      <c r="GY296" s="29"/>
      <c r="GZ296" s="29"/>
      <c r="HA296" s="29"/>
      <c r="HB296" s="29"/>
      <c r="HC296" s="29"/>
      <c r="HD296" s="29"/>
      <c r="HE296" s="29"/>
      <c r="HF296" s="29"/>
      <c r="HG296" s="29"/>
      <c r="HH296" s="29"/>
      <c r="HI296" s="29"/>
      <c r="HJ296" s="29"/>
      <c r="HK296" s="29"/>
      <c r="HL296" s="29"/>
      <c r="HM296" s="29"/>
      <c r="HN296" s="29"/>
      <c r="HO296" s="29"/>
      <c r="HP296" s="29"/>
      <c r="HQ296" s="29"/>
      <c r="HR296" s="29"/>
      <c r="HS296" s="29"/>
      <c r="HT296" s="29"/>
      <c r="HU296" s="29"/>
      <c r="HV296" s="29"/>
      <c r="HW296" s="29"/>
      <c r="HX296" s="29"/>
      <c r="HY296" s="29"/>
      <c r="HZ296" s="29"/>
      <c r="IA296" s="29"/>
      <c r="IB296" s="29"/>
      <c r="IC296" s="29"/>
      <c r="ID296" s="29"/>
      <c r="IE296" s="29"/>
      <c r="IF296" s="29"/>
      <c r="IG296" s="29"/>
      <c r="IH296" s="29"/>
      <c r="II296" s="29"/>
      <c r="IJ296" s="29"/>
      <c r="IK296" s="29"/>
      <c r="IL296" s="29"/>
      <c r="IM296" s="29"/>
      <c r="IN296" s="29"/>
      <c r="IO296" s="29"/>
      <c r="IP296" s="29"/>
      <c r="IQ296" s="29"/>
      <c r="IR296" s="29"/>
      <c r="IS296" s="29"/>
      <c r="IT296" s="29"/>
      <c r="IU296" s="29"/>
      <c r="IV296" s="54"/>
    </row>
    <row r="297" spans="1:256" s="27" customFormat="1" ht="27.9" hidden="1" customHeight="1">
      <c r="A297" s="76"/>
      <c r="B297" s="76"/>
      <c r="C297" s="76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53"/>
      <c r="P297" s="59"/>
      <c r="Q297" s="32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29"/>
      <c r="EW297" s="29"/>
      <c r="EX297" s="29"/>
      <c r="EY297" s="29"/>
      <c r="EZ297" s="29"/>
      <c r="FA297" s="29"/>
      <c r="FB297" s="29"/>
      <c r="FC297" s="29"/>
      <c r="FD297" s="29"/>
      <c r="FE297" s="29"/>
      <c r="FF297" s="29"/>
      <c r="FG297" s="29"/>
      <c r="FH297" s="29"/>
      <c r="FI297" s="29"/>
      <c r="FJ297" s="29"/>
      <c r="FK297" s="29"/>
      <c r="FL297" s="29"/>
      <c r="FM297" s="29"/>
      <c r="FN297" s="29"/>
      <c r="FO297" s="29"/>
      <c r="FP297" s="29"/>
      <c r="FQ297" s="29"/>
      <c r="FR297" s="29"/>
      <c r="FS297" s="29"/>
      <c r="FT297" s="29"/>
      <c r="FU297" s="29"/>
      <c r="FV297" s="29"/>
      <c r="FW297" s="29"/>
      <c r="FX297" s="29"/>
      <c r="FY297" s="29"/>
      <c r="FZ297" s="29"/>
      <c r="GA297" s="29"/>
      <c r="GB297" s="29"/>
      <c r="GC297" s="29"/>
      <c r="GD297" s="29"/>
      <c r="GE297" s="29"/>
      <c r="GF297" s="29"/>
      <c r="GG297" s="29"/>
      <c r="GH297" s="29"/>
      <c r="GI297" s="29"/>
      <c r="GJ297" s="29"/>
      <c r="GK297" s="29"/>
      <c r="GL297" s="29"/>
      <c r="GM297" s="29"/>
      <c r="GN297" s="29"/>
      <c r="GO297" s="29"/>
      <c r="GP297" s="29"/>
      <c r="GQ297" s="29"/>
      <c r="GR297" s="29"/>
      <c r="GS297" s="29"/>
      <c r="GT297" s="29"/>
      <c r="GU297" s="29"/>
      <c r="GV297" s="29"/>
      <c r="GW297" s="29"/>
      <c r="GX297" s="29"/>
      <c r="GY297" s="29"/>
      <c r="GZ297" s="29"/>
      <c r="HA297" s="29"/>
      <c r="HB297" s="29"/>
      <c r="HC297" s="29"/>
      <c r="HD297" s="29"/>
      <c r="HE297" s="29"/>
      <c r="HF297" s="29"/>
      <c r="HG297" s="29"/>
      <c r="HH297" s="29"/>
      <c r="HI297" s="29"/>
      <c r="HJ297" s="29"/>
      <c r="HK297" s="29"/>
      <c r="HL297" s="29"/>
      <c r="HM297" s="29"/>
      <c r="HN297" s="29"/>
      <c r="HO297" s="29"/>
      <c r="HP297" s="29"/>
      <c r="HQ297" s="29"/>
      <c r="HR297" s="29"/>
      <c r="HS297" s="29"/>
      <c r="HT297" s="29"/>
      <c r="HU297" s="29"/>
      <c r="HV297" s="29"/>
      <c r="HW297" s="29"/>
      <c r="HX297" s="29"/>
      <c r="HY297" s="29"/>
      <c r="HZ297" s="29"/>
      <c r="IA297" s="29"/>
      <c r="IB297" s="29"/>
      <c r="IC297" s="29"/>
      <c r="ID297" s="29"/>
      <c r="IE297" s="29"/>
      <c r="IF297" s="29"/>
      <c r="IG297" s="29"/>
      <c r="IH297" s="29"/>
      <c r="II297" s="29"/>
      <c r="IJ297" s="29"/>
      <c r="IK297" s="29"/>
      <c r="IL297" s="29"/>
      <c r="IM297" s="29"/>
      <c r="IN297" s="29"/>
      <c r="IO297" s="29"/>
      <c r="IP297" s="29"/>
      <c r="IQ297" s="29"/>
      <c r="IR297" s="29"/>
      <c r="IS297" s="29"/>
      <c r="IT297" s="29"/>
      <c r="IU297" s="29"/>
      <c r="IV297" s="54"/>
    </row>
    <row r="298" spans="1:256" s="27" customFormat="1" ht="27.9" hidden="1" customHeight="1">
      <c r="A298" s="76"/>
      <c r="B298" s="76"/>
      <c r="C298" s="76"/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53"/>
      <c r="P298" s="59"/>
      <c r="Q298" s="32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  <c r="GB298" s="29"/>
      <c r="GC298" s="29"/>
      <c r="GD298" s="29"/>
      <c r="GE298" s="29"/>
      <c r="GF298" s="29"/>
      <c r="GG298" s="29"/>
      <c r="GH298" s="29"/>
      <c r="GI298" s="29"/>
      <c r="GJ298" s="29"/>
      <c r="GK298" s="29"/>
      <c r="GL298" s="29"/>
      <c r="GM298" s="29"/>
      <c r="GN298" s="29"/>
      <c r="GO298" s="29"/>
      <c r="GP298" s="29"/>
      <c r="GQ298" s="29"/>
      <c r="GR298" s="29"/>
      <c r="GS298" s="29"/>
      <c r="GT298" s="29"/>
      <c r="GU298" s="29"/>
      <c r="GV298" s="29"/>
      <c r="GW298" s="29"/>
      <c r="GX298" s="29"/>
      <c r="GY298" s="29"/>
      <c r="GZ298" s="29"/>
      <c r="HA298" s="29"/>
      <c r="HB298" s="29"/>
      <c r="HC298" s="29"/>
      <c r="HD298" s="29"/>
      <c r="HE298" s="29"/>
      <c r="HF298" s="29"/>
      <c r="HG298" s="29"/>
      <c r="HH298" s="29"/>
      <c r="HI298" s="29"/>
      <c r="HJ298" s="29"/>
      <c r="HK298" s="29"/>
      <c r="HL298" s="29"/>
      <c r="HM298" s="29"/>
      <c r="HN298" s="29"/>
      <c r="HO298" s="29"/>
      <c r="HP298" s="29"/>
      <c r="HQ298" s="29"/>
      <c r="HR298" s="29"/>
      <c r="HS298" s="29"/>
      <c r="HT298" s="29"/>
      <c r="HU298" s="29"/>
      <c r="HV298" s="29"/>
      <c r="HW298" s="29"/>
      <c r="HX298" s="29"/>
      <c r="HY298" s="29"/>
      <c r="HZ298" s="29"/>
      <c r="IA298" s="29"/>
      <c r="IB298" s="29"/>
      <c r="IC298" s="29"/>
      <c r="ID298" s="29"/>
      <c r="IE298" s="29"/>
      <c r="IF298" s="29"/>
      <c r="IG298" s="29"/>
      <c r="IH298" s="29"/>
      <c r="II298" s="29"/>
      <c r="IJ298" s="29"/>
      <c r="IK298" s="29"/>
      <c r="IL298" s="29"/>
      <c r="IM298" s="29"/>
      <c r="IN298" s="29"/>
      <c r="IO298" s="29"/>
      <c r="IP298" s="29"/>
      <c r="IQ298" s="29"/>
      <c r="IR298" s="29"/>
      <c r="IS298" s="29"/>
      <c r="IT298" s="29"/>
      <c r="IU298" s="29"/>
      <c r="IV298" s="54"/>
    </row>
    <row r="299" spans="1:256" s="27" customFormat="1" ht="27.9" hidden="1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32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  <c r="GE299" s="29"/>
      <c r="GF299" s="29"/>
      <c r="GG299" s="29"/>
      <c r="GH299" s="29"/>
      <c r="GI299" s="29"/>
      <c r="GJ299" s="29"/>
      <c r="GK299" s="29"/>
      <c r="GL299" s="29"/>
      <c r="GM299" s="29"/>
      <c r="GN299" s="29"/>
      <c r="GO299" s="29"/>
      <c r="GP299" s="29"/>
      <c r="GQ299" s="29"/>
      <c r="GR299" s="29"/>
      <c r="GS299" s="29"/>
      <c r="GT299" s="29"/>
      <c r="GU299" s="29"/>
      <c r="GV299" s="29"/>
      <c r="GW299" s="29"/>
      <c r="GX299" s="29"/>
      <c r="GY299" s="29"/>
      <c r="GZ299" s="29"/>
      <c r="HA299" s="29"/>
      <c r="HB299" s="29"/>
      <c r="HC299" s="29"/>
      <c r="HD299" s="29"/>
      <c r="HE299" s="29"/>
      <c r="HF299" s="29"/>
      <c r="HG299" s="29"/>
      <c r="HH299" s="29"/>
      <c r="HI299" s="29"/>
      <c r="HJ299" s="29"/>
      <c r="HK299" s="29"/>
      <c r="HL299" s="29"/>
      <c r="HM299" s="29"/>
      <c r="HN299" s="29"/>
      <c r="HO299" s="29"/>
      <c r="HP299" s="29"/>
      <c r="HQ299" s="29"/>
      <c r="HR299" s="29"/>
      <c r="HS299" s="29"/>
      <c r="HT299" s="29"/>
      <c r="HU299" s="29"/>
      <c r="HV299" s="29"/>
      <c r="HW299" s="29"/>
      <c r="HX299" s="29"/>
      <c r="HY299" s="29"/>
      <c r="HZ299" s="29"/>
      <c r="IA299" s="29"/>
      <c r="IB299" s="29"/>
      <c r="IC299" s="29"/>
      <c r="ID299" s="29"/>
      <c r="IE299" s="29"/>
      <c r="IF299" s="29"/>
      <c r="IG299" s="29"/>
      <c r="IH299" s="29"/>
      <c r="II299" s="29"/>
      <c r="IJ299" s="29"/>
      <c r="IK299" s="29"/>
      <c r="IL299" s="29"/>
      <c r="IM299" s="29"/>
      <c r="IN299" s="29"/>
      <c r="IO299" s="29"/>
      <c r="IP299" s="29"/>
      <c r="IQ299" s="29"/>
      <c r="IR299" s="29"/>
      <c r="IS299" s="29"/>
      <c r="IT299" s="29"/>
      <c r="IU299" s="29"/>
      <c r="IV299" s="54"/>
    </row>
    <row r="300" spans="1:256" s="27" customFormat="1" ht="27.9" hidden="1" customHeight="1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32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  <c r="DJ300" s="29"/>
      <c r="DK300" s="29"/>
      <c r="DL300" s="29"/>
      <c r="DM300" s="29"/>
      <c r="DN300" s="29"/>
      <c r="DO300" s="29"/>
      <c r="DP300" s="29"/>
      <c r="DQ300" s="29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29"/>
      <c r="EW300" s="29"/>
      <c r="EX300" s="29"/>
      <c r="EY300" s="29"/>
      <c r="EZ300" s="29"/>
      <c r="FA300" s="29"/>
      <c r="FB300" s="29"/>
      <c r="FC300" s="29"/>
      <c r="FD300" s="29"/>
      <c r="FE300" s="29"/>
      <c r="FF300" s="29"/>
      <c r="FG300" s="29"/>
      <c r="FH300" s="29"/>
      <c r="FI300" s="29"/>
      <c r="FJ300" s="29"/>
      <c r="FK300" s="29"/>
      <c r="FL300" s="29"/>
      <c r="FM300" s="29"/>
      <c r="FN300" s="29"/>
      <c r="FO300" s="29"/>
      <c r="FP300" s="29"/>
      <c r="FQ300" s="29"/>
      <c r="FR300" s="29"/>
      <c r="FS300" s="29"/>
      <c r="FT300" s="29"/>
      <c r="FU300" s="29"/>
      <c r="FV300" s="29"/>
      <c r="FW300" s="29"/>
      <c r="FX300" s="29"/>
      <c r="FY300" s="29"/>
      <c r="FZ300" s="29"/>
      <c r="GA300" s="29"/>
      <c r="GB300" s="29"/>
      <c r="GC300" s="29"/>
      <c r="GD300" s="29"/>
      <c r="GE300" s="29"/>
      <c r="GF300" s="29"/>
      <c r="GG300" s="29"/>
      <c r="GH300" s="29"/>
      <c r="GI300" s="29"/>
      <c r="GJ300" s="29"/>
      <c r="GK300" s="29"/>
      <c r="GL300" s="29"/>
      <c r="GM300" s="29"/>
      <c r="GN300" s="29"/>
      <c r="GO300" s="29"/>
      <c r="GP300" s="29"/>
      <c r="GQ300" s="29"/>
      <c r="GR300" s="29"/>
      <c r="GS300" s="29"/>
      <c r="GT300" s="29"/>
      <c r="GU300" s="29"/>
      <c r="GV300" s="29"/>
      <c r="GW300" s="29"/>
      <c r="GX300" s="29"/>
      <c r="GY300" s="29"/>
      <c r="GZ300" s="29"/>
      <c r="HA300" s="29"/>
      <c r="HB300" s="29"/>
      <c r="HC300" s="29"/>
      <c r="HD300" s="29"/>
      <c r="HE300" s="29"/>
      <c r="HF300" s="29"/>
      <c r="HG300" s="29"/>
      <c r="HH300" s="29"/>
      <c r="HI300" s="29"/>
      <c r="HJ300" s="29"/>
      <c r="HK300" s="29"/>
      <c r="HL300" s="29"/>
      <c r="HM300" s="29"/>
      <c r="HN300" s="29"/>
      <c r="HO300" s="29"/>
      <c r="HP300" s="29"/>
      <c r="HQ300" s="29"/>
      <c r="HR300" s="29"/>
      <c r="HS300" s="29"/>
      <c r="HT300" s="29"/>
      <c r="HU300" s="29"/>
      <c r="HV300" s="29"/>
      <c r="HW300" s="29"/>
      <c r="HX300" s="29"/>
      <c r="HY300" s="29"/>
      <c r="HZ300" s="29"/>
      <c r="IA300" s="29"/>
      <c r="IB300" s="29"/>
      <c r="IC300" s="29"/>
      <c r="ID300" s="29"/>
      <c r="IE300" s="29"/>
      <c r="IF300" s="29"/>
      <c r="IG300" s="29"/>
      <c r="IH300" s="29"/>
      <c r="II300" s="29"/>
      <c r="IJ300" s="29"/>
      <c r="IK300" s="29"/>
      <c r="IL300" s="29"/>
      <c r="IM300" s="29"/>
      <c r="IN300" s="29"/>
      <c r="IO300" s="29"/>
      <c r="IP300" s="29"/>
      <c r="IQ300" s="29"/>
      <c r="IR300" s="29"/>
      <c r="IS300" s="29"/>
      <c r="IT300" s="29"/>
      <c r="IU300" s="29"/>
      <c r="IV300" s="54"/>
    </row>
    <row r="301" spans="1:256" s="27" customFormat="1" ht="27.9" hidden="1" customHeight="1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32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  <c r="DJ301" s="29"/>
      <c r="DK301" s="29"/>
      <c r="DL301" s="29"/>
      <c r="DM301" s="29"/>
      <c r="DN301" s="29"/>
      <c r="DO301" s="29"/>
      <c r="DP301" s="29"/>
      <c r="DQ301" s="29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29"/>
      <c r="EW301" s="29"/>
      <c r="EX301" s="29"/>
      <c r="EY301" s="29"/>
      <c r="EZ301" s="29"/>
      <c r="FA301" s="29"/>
      <c r="FB301" s="29"/>
      <c r="FC301" s="29"/>
      <c r="FD301" s="29"/>
      <c r="FE301" s="29"/>
      <c r="FF301" s="29"/>
      <c r="FG301" s="29"/>
      <c r="FH301" s="29"/>
      <c r="FI301" s="29"/>
      <c r="FJ301" s="29"/>
      <c r="FK301" s="29"/>
      <c r="FL301" s="29"/>
      <c r="FM301" s="29"/>
      <c r="FN301" s="29"/>
      <c r="FO301" s="29"/>
      <c r="FP301" s="29"/>
      <c r="FQ301" s="29"/>
      <c r="FR301" s="29"/>
      <c r="FS301" s="29"/>
      <c r="FT301" s="29"/>
      <c r="FU301" s="29"/>
      <c r="FV301" s="29"/>
      <c r="FW301" s="29"/>
      <c r="FX301" s="29"/>
      <c r="FY301" s="29"/>
      <c r="FZ301" s="29"/>
      <c r="GA301" s="29"/>
      <c r="GB301" s="29"/>
      <c r="GC301" s="29"/>
      <c r="GD301" s="29"/>
      <c r="GE301" s="29"/>
      <c r="GF301" s="29"/>
      <c r="GG301" s="29"/>
      <c r="GH301" s="29"/>
      <c r="GI301" s="29"/>
      <c r="GJ301" s="29"/>
      <c r="GK301" s="29"/>
      <c r="GL301" s="29"/>
      <c r="GM301" s="29"/>
      <c r="GN301" s="29"/>
      <c r="GO301" s="29"/>
      <c r="GP301" s="29"/>
      <c r="GQ301" s="29"/>
      <c r="GR301" s="29"/>
      <c r="GS301" s="29"/>
      <c r="GT301" s="29"/>
      <c r="GU301" s="29"/>
      <c r="GV301" s="29"/>
      <c r="GW301" s="29"/>
      <c r="GX301" s="29"/>
      <c r="GY301" s="29"/>
      <c r="GZ301" s="29"/>
      <c r="HA301" s="29"/>
      <c r="HB301" s="29"/>
      <c r="HC301" s="29"/>
      <c r="HD301" s="29"/>
      <c r="HE301" s="29"/>
      <c r="HF301" s="29"/>
      <c r="HG301" s="29"/>
      <c r="HH301" s="29"/>
      <c r="HI301" s="29"/>
      <c r="HJ301" s="29"/>
      <c r="HK301" s="29"/>
      <c r="HL301" s="29"/>
      <c r="HM301" s="29"/>
      <c r="HN301" s="29"/>
      <c r="HO301" s="29"/>
      <c r="HP301" s="29"/>
      <c r="HQ301" s="29"/>
      <c r="HR301" s="29"/>
      <c r="HS301" s="29"/>
      <c r="HT301" s="29"/>
      <c r="HU301" s="29"/>
      <c r="HV301" s="29"/>
      <c r="HW301" s="29"/>
      <c r="HX301" s="29"/>
      <c r="HY301" s="29"/>
      <c r="HZ301" s="29"/>
      <c r="IA301" s="29"/>
      <c r="IB301" s="29"/>
      <c r="IC301" s="29"/>
      <c r="ID301" s="29"/>
      <c r="IE301" s="29"/>
      <c r="IF301" s="29"/>
      <c r="IG301" s="29"/>
      <c r="IH301" s="29"/>
      <c r="II301" s="29"/>
      <c r="IJ301" s="29"/>
      <c r="IK301" s="29"/>
      <c r="IL301" s="29"/>
      <c r="IM301" s="29"/>
      <c r="IN301" s="29"/>
      <c r="IO301" s="29"/>
      <c r="IP301" s="29"/>
      <c r="IQ301" s="29"/>
      <c r="IR301" s="29"/>
      <c r="IS301" s="29"/>
      <c r="IT301" s="29"/>
      <c r="IU301" s="29"/>
      <c r="IV301" s="54"/>
    </row>
    <row r="302" spans="1:256" s="27" customFormat="1" ht="27.9" hidden="1" customHeight="1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32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  <c r="IS302" s="29"/>
      <c r="IT302" s="29"/>
      <c r="IU302" s="29"/>
      <c r="IV302" s="54"/>
    </row>
    <row r="303" spans="1:256" s="27" customFormat="1" ht="27.9" hidden="1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1"/>
      <c r="L303" s="80"/>
      <c r="M303" s="80"/>
      <c r="N303" s="80"/>
      <c r="O303" s="80"/>
      <c r="P303" s="80"/>
      <c r="Q303" s="32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  <c r="DJ303" s="29"/>
      <c r="DK303" s="29"/>
      <c r="DL303" s="29"/>
      <c r="DM303" s="29"/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29"/>
      <c r="EZ303" s="29"/>
      <c r="FA303" s="29"/>
      <c r="FB303" s="29"/>
      <c r="FC303" s="29"/>
      <c r="FD303" s="29"/>
      <c r="FE303" s="29"/>
      <c r="FF303" s="29"/>
      <c r="FG303" s="29"/>
      <c r="FH303" s="29"/>
      <c r="FI303" s="29"/>
      <c r="FJ303" s="29"/>
      <c r="FK303" s="29"/>
      <c r="FL303" s="29"/>
      <c r="FM303" s="29"/>
      <c r="FN303" s="29"/>
      <c r="FO303" s="29"/>
      <c r="FP303" s="29"/>
      <c r="FQ303" s="29"/>
      <c r="FR303" s="29"/>
      <c r="FS303" s="29"/>
      <c r="FT303" s="29"/>
      <c r="FU303" s="29"/>
      <c r="FV303" s="29"/>
      <c r="FW303" s="29"/>
      <c r="FX303" s="29"/>
      <c r="FY303" s="29"/>
      <c r="FZ303" s="29"/>
      <c r="GA303" s="29"/>
      <c r="GB303" s="29"/>
      <c r="GC303" s="29"/>
      <c r="GD303" s="29"/>
      <c r="GE303" s="29"/>
      <c r="GF303" s="29"/>
      <c r="GG303" s="29"/>
      <c r="GH303" s="29"/>
      <c r="GI303" s="29"/>
      <c r="GJ303" s="29"/>
      <c r="GK303" s="29"/>
      <c r="GL303" s="29"/>
      <c r="GM303" s="29"/>
      <c r="GN303" s="29"/>
      <c r="GO303" s="29"/>
      <c r="GP303" s="29"/>
      <c r="GQ303" s="29"/>
      <c r="GR303" s="29"/>
      <c r="GS303" s="29"/>
      <c r="GT303" s="29"/>
      <c r="GU303" s="29"/>
      <c r="GV303" s="29"/>
      <c r="GW303" s="29"/>
      <c r="GX303" s="29"/>
      <c r="GY303" s="29"/>
      <c r="GZ303" s="29"/>
      <c r="HA303" s="29"/>
      <c r="HB303" s="29"/>
      <c r="HC303" s="29"/>
      <c r="HD303" s="29"/>
      <c r="HE303" s="29"/>
      <c r="HF303" s="29"/>
      <c r="HG303" s="29"/>
      <c r="HH303" s="29"/>
      <c r="HI303" s="29"/>
      <c r="HJ303" s="29"/>
      <c r="HK303" s="29"/>
      <c r="HL303" s="29"/>
      <c r="HM303" s="29"/>
      <c r="HN303" s="29"/>
      <c r="HO303" s="29"/>
      <c r="HP303" s="29"/>
      <c r="HQ303" s="29"/>
      <c r="HR303" s="29"/>
      <c r="HS303" s="29"/>
      <c r="HT303" s="29"/>
      <c r="HU303" s="29"/>
      <c r="HV303" s="29"/>
      <c r="HW303" s="29"/>
      <c r="HX303" s="29"/>
      <c r="HY303" s="29"/>
      <c r="HZ303" s="29"/>
      <c r="IA303" s="29"/>
      <c r="IB303" s="29"/>
      <c r="IC303" s="29"/>
      <c r="ID303" s="29"/>
      <c r="IE303" s="29"/>
      <c r="IF303" s="29"/>
      <c r="IG303" s="29"/>
      <c r="IH303" s="29"/>
      <c r="II303" s="29"/>
      <c r="IJ303" s="29"/>
      <c r="IK303" s="29"/>
      <c r="IL303" s="29"/>
      <c r="IM303" s="29"/>
      <c r="IN303" s="29"/>
      <c r="IO303" s="29"/>
      <c r="IP303" s="29"/>
      <c r="IQ303" s="29"/>
      <c r="IR303" s="29"/>
      <c r="IS303" s="29"/>
      <c r="IT303" s="29"/>
      <c r="IU303" s="29"/>
      <c r="IV303" s="54"/>
    </row>
    <row r="304" spans="1:256" s="27" customFormat="1" ht="27.9" hidden="1" customHeight="1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32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29"/>
      <c r="EW304" s="29"/>
      <c r="EX304" s="29"/>
      <c r="EY304" s="29"/>
      <c r="EZ304" s="29"/>
      <c r="FA304" s="29"/>
      <c r="FB304" s="29"/>
      <c r="FC304" s="29"/>
      <c r="FD304" s="29"/>
      <c r="FE304" s="29"/>
      <c r="FF304" s="29"/>
      <c r="FG304" s="29"/>
      <c r="FH304" s="29"/>
      <c r="FI304" s="29"/>
      <c r="FJ304" s="29"/>
      <c r="FK304" s="29"/>
      <c r="FL304" s="29"/>
      <c r="FM304" s="29"/>
      <c r="FN304" s="29"/>
      <c r="FO304" s="29"/>
      <c r="FP304" s="29"/>
      <c r="FQ304" s="29"/>
      <c r="FR304" s="29"/>
      <c r="FS304" s="29"/>
      <c r="FT304" s="29"/>
      <c r="FU304" s="29"/>
      <c r="FV304" s="29"/>
      <c r="FW304" s="29"/>
      <c r="FX304" s="29"/>
      <c r="FY304" s="29"/>
      <c r="FZ304" s="29"/>
      <c r="GA304" s="29"/>
      <c r="GB304" s="29"/>
      <c r="GC304" s="29"/>
      <c r="GD304" s="29"/>
      <c r="GE304" s="29"/>
      <c r="GF304" s="29"/>
      <c r="GG304" s="29"/>
      <c r="GH304" s="29"/>
      <c r="GI304" s="29"/>
      <c r="GJ304" s="29"/>
      <c r="GK304" s="29"/>
      <c r="GL304" s="29"/>
      <c r="GM304" s="29"/>
      <c r="GN304" s="29"/>
      <c r="GO304" s="29"/>
      <c r="GP304" s="29"/>
      <c r="GQ304" s="29"/>
      <c r="GR304" s="29"/>
      <c r="GS304" s="29"/>
      <c r="GT304" s="29"/>
      <c r="GU304" s="29"/>
      <c r="GV304" s="29"/>
      <c r="GW304" s="29"/>
      <c r="GX304" s="29"/>
      <c r="GY304" s="29"/>
      <c r="GZ304" s="29"/>
      <c r="HA304" s="29"/>
      <c r="HB304" s="29"/>
      <c r="HC304" s="29"/>
      <c r="HD304" s="29"/>
      <c r="HE304" s="29"/>
      <c r="HF304" s="29"/>
      <c r="HG304" s="29"/>
      <c r="HH304" s="29"/>
      <c r="HI304" s="29"/>
      <c r="HJ304" s="29"/>
      <c r="HK304" s="29"/>
      <c r="HL304" s="29"/>
      <c r="HM304" s="29"/>
      <c r="HN304" s="29"/>
      <c r="HO304" s="29"/>
      <c r="HP304" s="29"/>
      <c r="HQ304" s="29"/>
      <c r="HR304" s="29"/>
      <c r="HS304" s="29"/>
      <c r="HT304" s="29"/>
      <c r="HU304" s="29"/>
      <c r="HV304" s="29"/>
      <c r="HW304" s="29"/>
      <c r="HX304" s="29"/>
      <c r="HY304" s="29"/>
      <c r="HZ304" s="29"/>
      <c r="IA304" s="29"/>
      <c r="IB304" s="29"/>
      <c r="IC304" s="29"/>
      <c r="ID304" s="29"/>
      <c r="IE304" s="29"/>
      <c r="IF304" s="29"/>
      <c r="IG304" s="29"/>
      <c r="IH304" s="29"/>
      <c r="II304" s="29"/>
      <c r="IJ304" s="29"/>
      <c r="IK304" s="29"/>
      <c r="IL304" s="29"/>
      <c r="IM304" s="29"/>
      <c r="IN304" s="29"/>
      <c r="IO304" s="29"/>
      <c r="IP304" s="29"/>
      <c r="IQ304" s="29"/>
      <c r="IR304" s="29"/>
      <c r="IS304" s="29"/>
      <c r="IT304" s="29"/>
      <c r="IU304" s="29"/>
      <c r="IV304" s="54"/>
    </row>
    <row r="305" spans="1:256" s="27" customFormat="1" ht="27.9" hidden="1" customHeight="1">
      <c r="A305" s="76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38"/>
      <c r="Q305" s="32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29"/>
      <c r="EW305" s="29"/>
      <c r="EX305" s="29"/>
      <c r="EY305" s="29"/>
      <c r="EZ305" s="29"/>
      <c r="FA305" s="29"/>
      <c r="FB305" s="29"/>
      <c r="FC305" s="29"/>
      <c r="FD305" s="29"/>
      <c r="FE305" s="29"/>
      <c r="FF305" s="29"/>
      <c r="FG305" s="29"/>
      <c r="FH305" s="29"/>
      <c r="FI305" s="29"/>
      <c r="FJ305" s="29"/>
      <c r="FK305" s="29"/>
      <c r="FL305" s="29"/>
      <c r="FM305" s="29"/>
      <c r="FN305" s="29"/>
      <c r="FO305" s="29"/>
      <c r="FP305" s="29"/>
      <c r="FQ305" s="29"/>
      <c r="FR305" s="29"/>
      <c r="FS305" s="29"/>
      <c r="FT305" s="29"/>
      <c r="FU305" s="29"/>
      <c r="FV305" s="29"/>
      <c r="FW305" s="29"/>
      <c r="FX305" s="29"/>
      <c r="FY305" s="29"/>
      <c r="FZ305" s="29"/>
      <c r="GA305" s="29"/>
      <c r="GB305" s="29"/>
      <c r="GC305" s="29"/>
      <c r="GD305" s="29"/>
      <c r="GE305" s="29"/>
      <c r="GF305" s="29"/>
      <c r="GG305" s="29"/>
      <c r="GH305" s="29"/>
      <c r="GI305" s="29"/>
      <c r="GJ305" s="29"/>
      <c r="GK305" s="29"/>
      <c r="GL305" s="29"/>
      <c r="GM305" s="29"/>
      <c r="GN305" s="29"/>
      <c r="GO305" s="29"/>
      <c r="GP305" s="29"/>
      <c r="GQ305" s="29"/>
      <c r="GR305" s="29"/>
      <c r="GS305" s="29"/>
      <c r="GT305" s="29"/>
      <c r="GU305" s="29"/>
      <c r="GV305" s="29"/>
      <c r="GW305" s="29"/>
      <c r="GX305" s="29"/>
      <c r="GY305" s="29"/>
      <c r="GZ305" s="29"/>
      <c r="HA305" s="29"/>
      <c r="HB305" s="29"/>
      <c r="HC305" s="29"/>
      <c r="HD305" s="29"/>
      <c r="HE305" s="29"/>
      <c r="HF305" s="29"/>
      <c r="HG305" s="29"/>
      <c r="HH305" s="29"/>
      <c r="HI305" s="29"/>
      <c r="HJ305" s="29"/>
      <c r="HK305" s="29"/>
      <c r="HL305" s="29"/>
      <c r="HM305" s="29"/>
      <c r="HN305" s="29"/>
      <c r="HO305" s="29"/>
      <c r="HP305" s="29"/>
      <c r="HQ305" s="29"/>
      <c r="HR305" s="29"/>
      <c r="HS305" s="29"/>
      <c r="HT305" s="29"/>
      <c r="HU305" s="29"/>
      <c r="HV305" s="29"/>
      <c r="HW305" s="29"/>
      <c r="HX305" s="29"/>
      <c r="HY305" s="29"/>
      <c r="HZ305" s="29"/>
      <c r="IA305" s="29"/>
      <c r="IB305" s="29"/>
      <c r="IC305" s="29"/>
      <c r="ID305" s="29"/>
      <c r="IE305" s="29"/>
      <c r="IF305" s="29"/>
      <c r="IG305" s="29"/>
      <c r="IH305" s="29"/>
      <c r="II305" s="29"/>
      <c r="IJ305" s="29"/>
      <c r="IK305" s="29"/>
      <c r="IL305" s="29"/>
      <c r="IM305" s="29"/>
      <c r="IN305" s="29"/>
      <c r="IO305" s="29"/>
      <c r="IP305" s="29"/>
      <c r="IQ305" s="29"/>
      <c r="IR305" s="29"/>
      <c r="IS305" s="29"/>
      <c r="IT305" s="29"/>
      <c r="IU305" s="29"/>
      <c r="IV305" s="54"/>
    </row>
    <row r="306" spans="1:256" s="27" customFormat="1" ht="27.9" hidden="1" customHeight="1">
      <c r="A306" s="76"/>
      <c r="B306" s="76"/>
      <c r="C306" s="76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53"/>
      <c r="P306" s="59"/>
      <c r="Q306" s="32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  <c r="DJ306" s="29"/>
      <c r="DK306" s="29"/>
      <c r="DL306" s="29"/>
      <c r="DM306" s="29"/>
      <c r="DN306" s="29"/>
      <c r="DO306" s="29"/>
      <c r="DP306" s="29"/>
      <c r="DQ306" s="29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29"/>
      <c r="EW306" s="29"/>
      <c r="EX306" s="29"/>
      <c r="EY306" s="29"/>
      <c r="EZ306" s="29"/>
      <c r="FA306" s="29"/>
      <c r="FB306" s="29"/>
      <c r="FC306" s="29"/>
      <c r="FD306" s="29"/>
      <c r="FE306" s="29"/>
      <c r="FF306" s="29"/>
      <c r="FG306" s="29"/>
      <c r="FH306" s="29"/>
      <c r="FI306" s="29"/>
      <c r="FJ306" s="29"/>
      <c r="FK306" s="29"/>
      <c r="FL306" s="29"/>
      <c r="FM306" s="29"/>
      <c r="FN306" s="29"/>
      <c r="FO306" s="29"/>
      <c r="FP306" s="29"/>
      <c r="FQ306" s="29"/>
      <c r="FR306" s="29"/>
      <c r="FS306" s="29"/>
      <c r="FT306" s="29"/>
      <c r="FU306" s="29"/>
      <c r="FV306" s="29"/>
      <c r="FW306" s="29"/>
      <c r="FX306" s="29"/>
      <c r="FY306" s="29"/>
      <c r="FZ306" s="29"/>
      <c r="GA306" s="29"/>
      <c r="GB306" s="29"/>
      <c r="GC306" s="29"/>
      <c r="GD306" s="29"/>
      <c r="GE306" s="29"/>
      <c r="GF306" s="29"/>
      <c r="GG306" s="29"/>
      <c r="GH306" s="29"/>
      <c r="GI306" s="29"/>
      <c r="GJ306" s="29"/>
      <c r="GK306" s="29"/>
      <c r="GL306" s="29"/>
      <c r="GM306" s="29"/>
      <c r="GN306" s="29"/>
      <c r="GO306" s="29"/>
      <c r="GP306" s="29"/>
      <c r="GQ306" s="29"/>
      <c r="GR306" s="29"/>
      <c r="GS306" s="29"/>
      <c r="GT306" s="29"/>
      <c r="GU306" s="29"/>
      <c r="GV306" s="29"/>
      <c r="GW306" s="29"/>
      <c r="GX306" s="29"/>
      <c r="GY306" s="29"/>
      <c r="GZ306" s="29"/>
      <c r="HA306" s="29"/>
      <c r="HB306" s="29"/>
      <c r="HC306" s="29"/>
      <c r="HD306" s="29"/>
      <c r="HE306" s="29"/>
      <c r="HF306" s="29"/>
      <c r="HG306" s="29"/>
      <c r="HH306" s="29"/>
      <c r="HI306" s="29"/>
      <c r="HJ306" s="29"/>
      <c r="HK306" s="29"/>
      <c r="HL306" s="29"/>
      <c r="HM306" s="29"/>
      <c r="HN306" s="29"/>
      <c r="HO306" s="29"/>
      <c r="HP306" s="29"/>
      <c r="HQ306" s="29"/>
      <c r="HR306" s="29"/>
      <c r="HS306" s="29"/>
      <c r="HT306" s="29"/>
      <c r="HU306" s="29"/>
      <c r="HV306" s="29"/>
      <c r="HW306" s="29"/>
      <c r="HX306" s="29"/>
      <c r="HY306" s="29"/>
      <c r="HZ306" s="29"/>
      <c r="IA306" s="29"/>
      <c r="IB306" s="29"/>
      <c r="IC306" s="29"/>
      <c r="ID306" s="29"/>
      <c r="IE306" s="29"/>
      <c r="IF306" s="29"/>
      <c r="IG306" s="29"/>
      <c r="IH306" s="29"/>
      <c r="II306" s="29"/>
      <c r="IJ306" s="29"/>
      <c r="IK306" s="29"/>
      <c r="IL306" s="29"/>
      <c r="IM306" s="29"/>
      <c r="IN306" s="29"/>
      <c r="IO306" s="29"/>
      <c r="IP306" s="29"/>
      <c r="IQ306" s="29"/>
      <c r="IR306" s="29"/>
      <c r="IS306" s="29"/>
      <c r="IT306" s="29"/>
      <c r="IU306" s="29"/>
      <c r="IV306" s="54"/>
    </row>
    <row r="307" spans="1:256" s="27" customFormat="1" ht="27.9" hidden="1" customHeight="1">
      <c r="A307" s="76"/>
      <c r="B307" s="76"/>
      <c r="C307" s="76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53"/>
      <c r="P307" s="59"/>
      <c r="Q307" s="32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29"/>
      <c r="EZ307" s="29"/>
      <c r="FA307" s="29"/>
      <c r="FB307" s="29"/>
      <c r="FC307" s="29"/>
      <c r="FD307" s="29"/>
      <c r="FE307" s="29"/>
      <c r="FF307" s="29"/>
      <c r="FG307" s="29"/>
      <c r="FH307" s="29"/>
      <c r="FI307" s="29"/>
      <c r="FJ307" s="29"/>
      <c r="FK307" s="29"/>
      <c r="FL307" s="29"/>
      <c r="FM307" s="29"/>
      <c r="FN307" s="29"/>
      <c r="FO307" s="29"/>
      <c r="FP307" s="29"/>
      <c r="FQ307" s="29"/>
      <c r="FR307" s="29"/>
      <c r="FS307" s="29"/>
      <c r="FT307" s="29"/>
      <c r="FU307" s="29"/>
      <c r="FV307" s="29"/>
      <c r="FW307" s="29"/>
      <c r="FX307" s="29"/>
      <c r="FY307" s="29"/>
      <c r="FZ307" s="29"/>
      <c r="GA307" s="29"/>
      <c r="GB307" s="29"/>
      <c r="GC307" s="29"/>
      <c r="GD307" s="29"/>
      <c r="GE307" s="29"/>
      <c r="GF307" s="29"/>
      <c r="GG307" s="29"/>
      <c r="GH307" s="29"/>
      <c r="GI307" s="29"/>
      <c r="GJ307" s="29"/>
      <c r="GK307" s="29"/>
      <c r="GL307" s="29"/>
      <c r="GM307" s="29"/>
      <c r="GN307" s="29"/>
      <c r="GO307" s="29"/>
      <c r="GP307" s="29"/>
      <c r="GQ307" s="29"/>
      <c r="GR307" s="29"/>
      <c r="GS307" s="29"/>
      <c r="GT307" s="29"/>
      <c r="GU307" s="29"/>
      <c r="GV307" s="29"/>
      <c r="GW307" s="29"/>
      <c r="GX307" s="29"/>
      <c r="GY307" s="29"/>
      <c r="GZ307" s="29"/>
      <c r="HA307" s="29"/>
      <c r="HB307" s="29"/>
      <c r="HC307" s="29"/>
      <c r="HD307" s="29"/>
      <c r="HE307" s="29"/>
      <c r="HF307" s="29"/>
      <c r="HG307" s="29"/>
      <c r="HH307" s="29"/>
      <c r="HI307" s="29"/>
      <c r="HJ307" s="29"/>
      <c r="HK307" s="29"/>
      <c r="HL307" s="29"/>
      <c r="HM307" s="29"/>
      <c r="HN307" s="29"/>
      <c r="HO307" s="29"/>
      <c r="HP307" s="29"/>
      <c r="HQ307" s="29"/>
      <c r="HR307" s="29"/>
      <c r="HS307" s="29"/>
      <c r="HT307" s="29"/>
      <c r="HU307" s="29"/>
      <c r="HV307" s="29"/>
      <c r="HW307" s="29"/>
      <c r="HX307" s="29"/>
      <c r="HY307" s="29"/>
      <c r="HZ307" s="29"/>
      <c r="IA307" s="29"/>
      <c r="IB307" s="29"/>
      <c r="IC307" s="29"/>
      <c r="ID307" s="29"/>
      <c r="IE307" s="29"/>
      <c r="IF307" s="29"/>
      <c r="IG307" s="29"/>
      <c r="IH307" s="29"/>
      <c r="II307" s="29"/>
      <c r="IJ307" s="29"/>
      <c r="IK307" s="29"/>
      <c r="IL307" s="29"/>
      <c r="IM307" s="29"/>
      <c r="IN307" s="29"/>
      <c r="IO307" s="29"/>
      <c r="IP307" s="29"/>
      <c r="IQ307" s="29"/>
      <c r="IR307" s="29"/>
      <c r="IS307" s="29"/>
      <c r="IT307" s="29"/>
      <c r="IU307" s="29"/>
      <c r="IV307" s="54"/>
    </row>
    <row r="308" spans="1:256" s="27" customFormat="1" ht="27.9" hidden="1" customHeight="1">
      <c r="A308" s="76"/>
      <c r="B308" s="76"/>
      <c r="C308" s="76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53"/>
      <c r="P308" s="59"/>
      <c r="Q308" s="32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  <c r="EW308" s="29"/>
      <c r="EX308" s="29"/>
      <c r="EY308" s="29"/>
      <c r="EZ308" s="29"/>
      <c r="FA308" s="29"/>
      <c r="FB308" s="29"/>
      <c r="FC308" s="29"/>
      <c r="FD308" s="29"/>
      <c r="FE308" s="29"/>
      <c r="FF308" s="29"/>
      <c r="FG308" s="29"/>
      <c r="FH308" s="29"/>
      <c r="FI308" s="29"/>
      <c r="FJ308" s="29"/>
      <c r="FK308" s="29"/>
      <c r="FL308" s="29"/>
      <c r="FM308" s="29"/>
      <c r="FN308" s="29"/>
      <c r="FO308" s="29"/>
      <c r="FP308" s="29"/>
      <c r="FQ308" s="29"/>
      <c r="FR308" s="29"/>
      <c r="FS308" s="29"/>
      <c r="FT308" s="29"/>
      <c r="FU308" s="29"/>
      <c r="FV308" s="29"/>
      <c r="FW308" s="29"/>
      <c r="FX308" s="29"/>
      <c r="FY308" s="29"/>
      <c r="FZ308" s="29"/>
      <c r="GA308" s="29"/>
      <c r="GB308" s="29"/>
      <c r="GC308" s="29"/>
      <c r="GD308" s="29"/>
      <c r="GE308" s="29"/>
      <c r="GF308" s="29"/>
      <c r="GG308" s="29"/>
      <c r="GH308" s="29"/>
      <c r="GI308" s="29"/>
      <c r="GJ308" s="29"/>
      <c r="GK308" s="29"/>
      <c r="GL308" s="29"/>
      <c r="GM308" s="29"/>
      <c r="GN308" s="29"/>
      <c r="GO308" s="29"/>
      <c r="GP308" s="29"/>
      <c r="GQ308" s="29"/>
      <c r="GR308" s="29"/>
      <c r="GS308" s="29"/>
      <c r="GT308" s="29"/>
      <c r="GU308" s="29"/>
      <c r="GV308" s="29"/>
      <c r="GW308" s="29"/>
      <c r="GX308" s="29"/>
      <c r="GY308" s="29"/>
      <c r="GZ308" s="29"/>
      <c r="HA308" s="29"/>
      <c r="HB308" s="29"/>
      <c r="HC308" s="29"/>
      <c r="HD308" s="29"/>
      <c r="HE308" s="29"/>
      <c r="HF308" s="29"/>
      <c r="HG308" s="29"/>
      <c r="HH308" s="29"/>
      <c r="HI308" s="29"/>
      <c r="HJ308" s="29"/>
      <c r="HK308" s="29"/>
      <c r="HL308" s="29"/>
      <c r="HM308" s="29"/>
      <c r="HN308" s="29"/>
      <c r="HO308" s="29"/>
      <c r="HP308" s="29"/>
      <c r="HQ308" s="29"/>
      <c r="HR308" s="29"/>
      <c r="HS308" s="29"/>
      <c r="HT308" s="29"/>
      <c r="HU308" s="29"/>
      <c r="HV308" s="29"/>
      <c r="HW308" s="29"/>
      <c r="HX308" s="29"/>
      <c r="HY308" s="29"/>
      <c r="HZ308" s="29"/>
      <c r="IA308" s="29"/>
      <c r="IB308" s="29"/>
      <c r="IC308" s="29"/>
      <c r="ID308" s="29"/>
      <c r="IE308" s="29"/>
      <c r="IF308" s="29"/>
      <c r="IG308" s="29"/>
      <c r="IH308" s="29"/>
      <c r="II308" s="29"/>
      <c r="IJ308" s="29"/>
      <c r="IK308" s="29"/>
      <c r="IL308" s="29"/>
      <c r="IM308" s="29"/>
      <c r="IN308" s="29"/>
      <c r="IO308" s="29"/>
      <c r="IP308" s="29"/>
      <c r="IQ308" s="29"/>
      <c r="IR308" s="29"/>
      <c r="IS308" s="29"/>
      <c r="IT308" s="29"/>
      <c r="IU308" s="29"/>
      <c r="IV308" s="54"/>
    </row>
    <row r="309" spans="1:256" s="27" customFormat="1" ht="27.9" hidden="1" customHeight="1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32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  <c r="DJ309" s="29"/>
      <c r="DK309" s="29"/>
      <c r="DL309" s="29"/>
      <c r="DM309" s="29"/>
      <c r="DN309" s="29"/>
      <c r="DO309" s="29"/>
      <c r="DP309" s="29"/>
      <c r="DQ309" s="29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29"/>
      <c r="EW309" s="29"/>
      <c r="EX309" s="29"/>
      <c r="EY309" s="29"/>
      <c r="EZ309" s="29"/>
      <c r="FA309" s="29"/>
      <c r="FB309" s="29"/>
      <c r="FC309" s="29"/>
      <c r="FD309" s="29"/>
      <c r="FE309" s="29"/>
      <c r="FF309" s="29"/>
      <c r="FG309" s="29"/>
      <c r="FH309" s="29"/>
      <c r="FI309" s="29"/>
      <c r="FJ309" s="29"/>
      <c r="FK309" s="29"/>
      <c r="FL309" s="29"/>
      <c r="FM309" s="29"/>
      <c r="FN309" s="29"/>
      <c r="FO309" s="29"/>
      <c r="FP309" s="29"/>
      <c r="FQ309" s="29"/>
      <c r="FR309" s="29"/>
      <c r="FS309" s="29"/>
      <c r="FT309" s="29"/>
      <c r="FU309" s="29"/>
      <c r="FV309" s="29"/>
      <c r="FW309" s="29"/>
      <c r="FX309" s="29"/>
      <c r="FY309" s="29"/>
      <c r="FZ309" s="29"/>
      <c r="GA309" s="29"/>
      <c r="GB309" s="29"/>
      <c r="GC309" s="29"/>
      <c r="GD309" s="29"/>
      <c r="GE309" s="29"/>
      <c r="GF309" s="29"/>
      <c r="GG309" s="29"/>
      <c r="GH309" s="29"/>
      <c r="GI309" s="29"/>
      <c r="GJ309" s="29"/>
      <c r="GK309" s="29"/>
      <c r="GL309" s="29"/>
      <c r="GM309" s="29"/>
      <c r="GN309" s="29"/>
      <c r="GO309" s="29"/>
      <c r="GP309" s="29"/>
      <c r="GQ309" s="29"/>
      <c r="GR309" s="29"/>
      <c r="GS309" s="29"/>
      <c r="GT309" s="29"/>
      <c r="GU309" s="29"/>
      <c r="GV309" s="29"/>
      <c r="GW309" s="29"/>
      <c r="GX309" s="29"/>
      <c r="GY309" s="29"/>
      <c r="GZ309" s="29"/>
      <c r="HA309" s="29"/>
      <c r="HB309" s="29"/>
      <c r="HC309" s="29"/>
      <c r="HD309" s="29"/>
      <c r="HE309" s="29"/>
      <c r="HF309" s="29"/>
      <c r="HG309" s="29"/>
      <c r="HH309" s="29"/>
      <c r="HI309" s="29"/>
      <c r="HJ309" s="29"/>
      <c r="HK309" s="29"/>
      <c r="HL309" s="29"/>
      <c r="HM309" s="29"/>
      <c r="HN309" s="29"/>
      <c r="HO309" s="29"/>
      <c r="HP309" s="29"/>
      <c r="HQ309" s="29"/>
      <c r="HR309" s="29"/>
      <c r="HS309" s="29"/>
      <c r="HT309" s="29"/>
      <c r="HU309" s="29"/>
      <c r="HV309" s="29"/>
      <c r="HW309" s="29"/>
      <c r="HX309" s="29"/>
      <c r="HY309" s="29"/>
      <c r="HZ309" s="29"/>
      <c r="IA309" s="29"/>
      <c r="IB309" s="29"/>
      <c r="IC309" s="29"/>
      <c r="ID309" s="29"/>
      <c r="IE309" s="29"/>
      <c r="IF309" s="29"/>
      <c r="IG309" s="29"/>
      <c r="IH309" s="29"/>
      <c r="II309" s="29"/>
      <c r="IJ309" s="29"/>
      <c r="IK309" s="29"/>
      <c r="IL309" s="29"/>
      <c r="IM309" s="29"/>
      <c r="IN309" s="29"/>
      <c r="IO309" s="29"/>
      <c r="IP309" s="29"/>
      <c r="IQ309" s="29"/>
      <c r="IR309" s="29"/>
      <c r="IS309" s="29"/>
      <c r="IT309" s="29"/>
      <c r="IU309" s="29"/>
      <c r="IV309" s="54"/>
    </row>
    <row r="310" spans="1:256" s="27" customFormat="1" ht="27.9" hidden="1" customHeight="1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32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  <c r="DJ310" s="29"/>
      <c r="DK310" s="29"/>
      <c r="DL310" s="29"/>
      <c r="DM310" s="29"/>
      <c r="DN310" s="29"/>
      <c r="DO310" s="29"/>
      <c r="DP310" s="29"/>
      <c r="DQ310" s="29"/>
      <c r="DR310" s="29"/>
      <c r="DS310" s="29"/>
      <c r="DT310" s="29"/>
      <c r="DU310" s="29"/>
      <c r="DV310" s="29"/>
      <c r="DW310" s="29"/>
      <c r="DX310" s="29"/>
      <c r="DY310" s="29"/>
      <c r="DZ310" s="29"/>
      <c r="EA310" s="29"/>
      <c r="EB310" s="29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29"/>
      <c r="EW310" s="29"/>
      <c r="EX310" s="29"/>
      <c r="EY310" s="29"/>
      <c r="EZ310" s="29"/>
      <c r="FA310" s="29"/>
      <c r="FB310" s="29"/>
      <c r="FC310" s="29"/>
      <c r="FD310" s="29"/>
      <c r="FE310" s="29"/>
      <c r="FF310" s="29"/>
      <c r="FG310" s="29"/>
      <c r="FH310" s="29"/>
      <c r="FI310" s="29"/>
      <c r="FJ310" s="29"/>
      <c r="FK310" s="29"/>
      <c r="FL310" s="29"/>
      <c r="FM310" s="29"/>
      <c r="FN310" s="29"/>
      <c r="FO310" s="29"/>
      <c r="FP310" s="29"/>
      <c r="FQ310" s="29"/>
      <c r="FR310" s="29"/>
      <c r="FS310" s="29"/>
      <c r="FT310" s="29"/>
      <c r="FU310" s="29"/>
      <c r="FV310" s="29"/>
      <c r="FW310" s="29"/>
      <c r="FX310" s="29"/>
      <c r="FY310" s="29"/>
      <c r="FZ310" s="29"/>
      <c r="GA310" s="29"/>
      <c r="GB310" s="29"/>
      <c r="GC310" s="29"/>
      <c r="GD310" s="29"/>
      <c r="GE310" s="29"/>
      <c r="GF310" s="29"/>
      <c r="GG310" s="29"/>
      <c r="GH310" s="29"/>
      <c r="GI310" s="29"/>
      <c r="GJ310" s="29"/>
      <c r="GK310" s="29"/>
      <c r="GL310" s="29"/>
      <c r="GM310" s="29"/>
      <c r="GN310" s="29"/>
      <c r="GO310" s="29"/>
      <c r="GP310" s="29"/>
      <c r="GQ310" s="29"/>
      <c r="GR310" s="29"/>
      <c r="GS310" s="29"/>
      <c r="GT310" s="29"/>
      <c r="GU310" s="29"/>
      <c r="GV310" s="29"/>
      <c r="GW310" s="29"/>
      <c r="GX310" s="29"/>
      <c r="GY310" s="29"/>
      <c r="GZ310" s="29"/>
      <c r="HA310" s="29"/>
      <c r="HB310" s="29"/>
      <c r="HC310" s="29"/>
      <c r="HD310" s="29"/>
      <c r="HE310" s="29"/>
      <c r="HF310" s="29"/>
      <c r="HG310" s="29"/>
      <c r="HH310" s="29"/>
      <c r="HI310" s="29"/>
      <c r="HJ310" s="29"/>
      <c r="HK310" s="29"/>
      <c r="HL310" s="29"/>
      <c r="HM310" s="29"/>
      <c r="HN310" s="29"/>
      <c r="HO310" s="29"/>
      <c r="HP310" s="29"/>
      <c r="HQ310" s="29"/>
      <c r="HR310" s="29"/>
      <c r="HS310" s="29"/>
      <c r="HT310" s="29"/>
      <c r="HU310" s="29"/>
      <c r="HV310" s="29"/>
      <c r="HW310" s="29"/>
      <c r="HX310" s="29"/>
      <c r="HY310" s="29"/>
      <c r="HZ310" s="29"/>
      <c r="IA310" s="29"/>
      <c r="IB310" s="29"/>
      <c r="IC310" s="29"/>
      <c r="ID310" s="29"/>
      <c r="IE310" s="29"/>
      <c r="IF310" s="29"/>
      <c r="IG310" s="29"/>
      <c r="IH310" s="29"/>
      <c r="II310" s="29"/>
      <c r="IJ310" s="29"/>
      <c r="IK310" s="29"/>
      <c r="IL310" s="29"/>
      <c r="IM310" s="29"/>
      <c r="IN310" s="29"/>
      <c r="IO310" s="29"/>
      <c r="IP310" s="29"/>
      <c r="IQ310" s="29"/>
      <c r="IR310" s="29"/>
      <c r="IS310" s="29"/>
      <c r="IT310" s="29"/>
      <c r="IU310" s="29"/>
      <c r="IV310" s="54"/>
    </row>
    <row r="311" spans="1:256" s="27" customFormat="1" ht="27.9" hidden="1" customHeight="1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32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  <c r="DJ311" s="29"/>
      <c r="DK311" s="29"/>
      <c r="DL311" s="29"/>
      <c r="DM311" s="29"/>
      <c r="DN311" s="29"/>
      <c r="DO311" s="29"/>
      <c r="DP311" s="29"/>
      <c r="DQ311" s="29"/>
      <c r="DR311" s="29"/>
      <c r="DS311" s="29"/>
      <c r="DT311" s="29"/>
      <c r="DU311" s="29"/>
      <c r="DV311" s="29"/>
      <c r="DW311" s="29"/>
      <c r="DX311" s="29"/>
      <c r="DY311" s="29"/>
      <c r="DZ311" s="29"/>
      <c r="EA311" s="29"/>
      <c r="EB311" s="29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29"/>
      <c r="EW311" s="29"/>
      <c r="EX311" s="29"/>
      <c r="EY311" s="29"/>
      <c r="EZ311" s="29"/>
      <c r="FA311" s="29"/>
      <c r="FB311" s="29"/>
      <c r="FC311" s="29"/>
      <c r="FD311" s="29"/>
      <c r="FE311" s="29"/>
      <c r="FF311" s="29"/>
      <c r="FG311" s="29"/>
      <c r="FH311" s="29"/>
      <c r="FI311" s="29"/>
      <c r="FJ311" s="29"/>
      <c r="FK311" s="29"/>
      <c r="FL311" s="29"/>
      <c r="FM311" s="29"/>
      <c r="FN311" s="29"/>
      <c r="FO311" s="29"/>
      <c r="FP311" s="29"/>
      <c r="FQ311" s="29"/>
      <c r="FR311" s="29"/>
      <c r="FS311" s="29"/>
      <c r="FT311" s="29"/>
      <c r="FU311" s="29"/>
      <c r="FV311" s="29"/>
      <c r="FW311" s="29"/>
      <c r="FX311" s="29"/>
      <c r="FY311" s="29"/>
      <c r="FZ311" s="29"/>
      <c r="GA311" s="29"/>
      <c r="GB311" s="29"/>
      <c r="GC311" s="29"/>
      <c r="GD311" s="29"/>
      <c r="GE311" s="29"/>
      <c r="GF311" s="29"/>
      <c r="GG311" s="29"/>
      <c r="GH311" s="29"/>
      <c r="GI311" s="29"/>
      <c r="GJ311" s="29"/>
      <c r="GK311" s="29"/>
      <c r="GL311" s="29"/>
      <c r="GM311" s="29"/>
      <c r="GN311" s="29"/>
      <c r="GO311" s="29"/>
      <c r="GP311" s="29"/>
      <c r="GQ311" s="29"/>
      <c r="GR311" s="29"/>
      <c r="GS311" s="29"/>
      <c r="GT311" s="29"/>
      <c r="GU311" s="29"/>
      <c r="GV311" s="29"/>
      <c r="GW311" s="29"/>
      <c r="GX311" s="29"/>
      <c r="GY311" s="29"/>
      <c r="GZ311" s="29"/>
      <c r="HA311" s="29"/>
      <c r="HB311" s="29"/>
      <c r="HC311" s="29"/>
      <c r="HD311" s="29"/>
      <c r="HE311" s="29"/>
      <c r="HF311" s="29"/>
      <c r="HG311" s="29"/>
      <c r="HH311" s="29"/>
      <c r="HI311" s="29"/>
      <c r="HJ311" s="29"/>
      <c r="HK311" s="29"/>
      <c r="HL311" s="29"/>
      <c r="HM311" s="29"/>
      <c r="HN311" s="29"/>
      <c r="HO311" s="29"/>
      <c r="HP311" s="29"/>
      <c r="HQ311" s="29"/>
      <c r="HR311" s="29"/>
      <c r="HS311" s="29"/>
      <c r="HT311" s="29"/>
      <c r="HU311" s="29"/>
      <c r="HV311" s="29"/>
      <c r="HW311" s="29"/>
      <c r="HX311" s="29"/>
      <c r="HY311" s="29"/>
      <c r="HZ311" s="29"/>
      <c r="IA311" s="29"/>
      <c r="IB311" s="29"/>
      <c r="IC311" s="29"/>
      <c r="ID311" s="29"/>
      <c r="IE311" s="29"/>
      <c r="IF311" s="29"/>
      <c r="IG311" s="29"/>
      <c r="IH311" s="29"/>
      <c r="II311" s="29"/>
      <c r="IJ311" s="29"/>
      <c r="IK311" s="29"/>
      <c r="IL311" s="29"/>
      <c r="IM311" s="29"/>
      <c r="IN311" s="29"/>
      <c r="IO311" s="29"/>
      <c r="IP311" s="29"/>
      <c r="IQ311" s="29"/>
      <c r="IR311" s="29"/>
      <c r="IS311" s="29"/>
      <c r="IT311" s="29"/>
      <c r="IU311" s="29"/>
      <c r="IV311" s="54"/>
    </row>
    <row r="312" spans="1:256" s="27" customFormat="1" ht="27.9" hidden="1" customHeight="1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32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  <c r="DJ312" s="29"/>
      <c r="DK312" s="29"/>
      <c r="DL312" s="29"/>
      <c r="DM312" s="29"/>
      <c r="DN312" s="29"/>
      <c r="DO312" s="29"/>
      <c r="DP312" s="29"/>
      <c r="DQ312" s="29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29"/>
      <c r="EW312" s="29"/>
      <c r="EX312" s="29"/>
      <c r="EY312" s="29"/>
      <c r="EZ312" s="29"/>
      <c r="FA312" s="29"/>
      <c r="FB312" s="29"/>
      <c r="FC312" s="29"/>
      <c r="FD312" s="29"/>
      <c r="FE312" s="29"/>
      <c r="FF312" s="29"/>
      <c r="FG312" s="29"/>
      <c r="FH312" s="29"/>
      <c r="FI312" s="29"/>
      <c r="FJ312" s="29"/>
      <c r="FK312" s="29"/>
      <c r="FL312" s="29"/>
      <c r="FM312" s="29"/>
      <c r="FN312" s="29"/>
      <c r="FO312" s="29"/>
      <c r="FP312" s="29"/>
      <c r="FQ312" s="29"/>
      <c r="FR312" s="29"/>
      <c r="FS312" s="29"/>
      <c r="FT312" s="29"/>
      <c r="FU312" s="29"/>
      <c r="FV312" s="29"/>
      <c r="FW312" s="29"/>
      <c r="FX312" s="29"/>
      <c r="FY312" s="29"/>
      <c r="FZ312" s="29"/>
      <c r="GA312" s="29"/>
      <c r="GB312" s="29"/>
      <c r="GC312" s="29"/>
      <c r="GD312" s="29"/>
      <c r="GE312" s="29"/>
      <c r="GF312" s="29"/>
      <c r="GG312" s="29"/>
      <c r="GH312" s="29"/>
      <c r="GI312" s="29"/>
      <c r="GJ312" s="29"/>
      <c r="GK312" s="29"/>
      <c r="GL312" s="29"/>
      <c r="GM312" s="29"/>
      <c r="GN312" s="29"/>
      <c r="GO312" s="29"/>
      <c r="GP312" s="29"/>
      <c r="GQ312" s="29"/>
      <c r="GR312" s="29"/>
      <c r="GS312" s="29"/>
      <c r="GT312" s="29"/>
      <c r="GU312" s="29"/>
      <c r="GV312" s="29"/>
      <c r="GW312" s="29"/>
      <c r="GX312" s="29"/>
      <c r="GY312" s="29"/>
      <c r="GZ312" s="29"/>
      <c r="HA312" s="29"/>
      <c r="HB312" s="29"/>
      <c r="HC312" s="29"/>
      <c r="HD312" s="29"/>
      <c r="HE312" s="29"/>
      <c r="HF312" s="29"/>
      <c r="HG312" s="29"/>
      <c r="HH312" s="29"/>
      <c r="HI312" s="29"/>
      <c r="HJ312" s="29"/>
      <c r="HK312" s="29"/>
      <c r="HL312" s="29"/>
      <c r="HM312" s="29"/>
      <c r="HN312" s="29"/>
      <c r="HO312" s="29"/>
      <c r="HP312" s="29"/>
      <c r="HQ312" s="29"/>
      <c r="HR312" s="29"/>
      <c r="HS312" s="29"/>
      <c r="HT312" s="29"/>
      <c r="HU312" s="29"/>
      <c r="HV312" s="29"/>
      <c r="HW312" s="29"/>
      <c r="HX312" s="29"/>
      <c r="HY312" s="29"/>
      <c r="HZ312" s="29"/>
      <c r="IA312" s="29"/>
      <c r="IB312" s="29"/>
      <c r="IC312" s="29"/>
      <c r="ID312" s="29"/>
      <c r="IE312" s="29"/>
      <c r="IF312" s="29"/>
      <c r="IG312" s="29"/>
      <c r="IH312" s="29"/>
      <c r="II312" s="29"/>
      <c r="IJ312" s="29"/>
      <c r="IK312" s="29"/>
      <c r="IL312" s="29"/>
      <c r="IM312" s="29"/>
      <c r="IN312" s="29"/>
      <c r="IO312" s="29"/>
      <c r="IP312" s="29"/>
      <c r="IQ312" s="29"/>
      <c r="IR312" s="29"/>
      <c r="IS312" s="29"/>
      <c r="IT312" s="29"/>
      <c r="IU312" s="29"/>
      <c r="IV312" s="54"/>
    </row>
    <row r="313" spans="1:256" s="27" customFormat="1" ht="27.9" hidden="1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1"/>
      <c r="L313" s="80"/>
      <c r="M313" s="80"/>
      <c r="N313" s="80"/>
      <c r="O313" s="80"/>
      <c r="P313" s="80"/>
      <c r="Q313" s="32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  <c r="DJ313" s="29"/>
      <c r="DK313" s="29"/>
      <c r="DL313" s="29"/>
      <c r="DM313" s="29"/>
      <c r="DN313" s="29"/>
      <c r="DO313" s="29"/>
      <c r="DP313" s="29"/>
      <c r="DQ313" s="29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29"/>
      <c r="EW313" s="29"/>
      <c r="EX313" s="29"/>
      <c r="EY313" s="29"/>
      <c r="EZ313" s="29"/>
      <c r="FA313" s="29"/>
      <c r="FB313" s="29"/>
      <c r="FC313" s="29"/>
      <c r="FD313" s="29"/>
      <c r="FE313" s="29"/>
      <c r="FF313" s="29"/>
      <c r="FG313" s="29"/>
      <c r="FH313" s="29"/>
      <c r="FI313" s="29"/>
      <c r="FJ313" s="29"/>
      <c r="FK313" s="29"/>
      <c r="FL313" s="29"/>
      <c r="FM313" s="29"/>
      <c r="FN313" s="29"/>
      <c r="FO313" s="29"/>
      <c r="FP313" s="29"/>
      <c r="FQ313" s="29"/>
      <c r="FR313" s="29"/>
      <c r="FS313" s="29"/>
      <c r="FT313" s="29"/>
      <c r="FU313" s="29"/>
      <c r="FV313" s="29"/>
      <c r="FW313" s="29"/>
      <c r="FX313" s="29"/>
      <c r="FY313" s="29"/>
      <c r="FZ313" s="29"/>
      <c r="GA313" s="29"/>
      <c r="GB313" s="29"/>
      <c r="GC313" s="29"/>
      <c r="GD313" s="29"/>
      <c r="GE313" s="29"/>
      <c r="GF313" s="29"/>
      <c r="GG313" s="29"/>
      <c r="GH313" s="29"/>
      <c r="GI313" s="29"/>
      <c r="GJ313" s="29"/>
      <c r="GK313" s="29"/>
      <c r="GL313" s="29"/>
      <c r="GM313" s="29"/>
      <c r="GN313" s="29"/>
      <c r="GO313" s="29"/>
      <c r="GP313" s="29"/>
      <c r="GQ313" s="29"/>
      <c r="GR313" s="29"/>
      <c r="GS313" s="29"/>
      <c r="GT313" s="29"/>
      <c r="GU313" s="29"/>
      <c r="GV313" s="29"/>
      <c r="GW313" s="29"/>
      <c r="GX313" s="29"/>
      <c r="GY313" s="29"/>
      <c r="GZ313" s="29"/>
      <c r="HA313" s="29"/>
      <c r="HB313" s="29"/>
      <c r="HC313" s="29"/>
      <c r="HD313" s="29"/>
      <c r="HE313" s="29"/>
      <c r="HF313" s="29"/>
      <c r="HG313" s="29"/>
      <c r="HH313" s="29"/>
      <c r="HI313" s="29"/>
      <c r="HJ313" s="29"/>
      <c r="HK313" s="29"/>
      <c r="HL313" s="29"/>
      <c r="HM313" s="29"/>
      <c r="HN313" s="29"/>
      <c r="HO313" s="29"/>
      <c r="HP313" s="29"/>
      <c r="HQ313" s="29"/>
      <c r="HR313" s="29"/>
      <c r="HS313" s="29"/>
      <c r="HT313" s="29"/>
      <c r="HU313" s="29"/>
      <c r="HV313" s="29"/>
      <c r="HW313" s="29"/>
      <c r="HX313" s="29"/>
      <c r="HY313" s="29"/>
      <c r="HZ313" s="29"/>
      <c r="IA313" s="29"/>
      <c r="IB313" s="29"/>
      <c r="IC313" s="29"/>
      <c r="ID313" s="29"/>
      <c r="IE313" s="29"/>
      <c r="IF313" s="29"/>
      <c r="IG313" s="29"/>
      <c r="IH313" s="29"/>
      <c r="II313" s="29"/>
      <c r="IJ313" s="29"/>
      <c r="IK313" s="29"/>
      <c r="IL313" s="29"/>
      <c r="IM313" s="29"/>
      <c r="IN313" s="29"/>
      <c r="IO313" s="29"/>
      <c r="IP313" s="29"/>
      <c r="IQ313" s="29"/>
      <c r="IR313" s="29"/>
      <c r="IS313" s="29"/>
      <c r="IT313" s="29"/>
      <c r="IU313" s="29"/>
      <c r="IV313" s="54"/>
    </row>
    <row r="314" spans="1:256" s="27" customFormat="1" ht="27.9" hidden="1" customHeight="1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32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  <c r="DJ314" s="29"/>
      <c r="DK314" s="29"/>
      <c r="DL314" s="29"/>
      <c r="DM314" s="29"/>
      <c r="DN314" s="29"/>
      <c r="DO314" s="29"/>
      <c r="DP314" s="29"/>
      <c r="DQ314" s="29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29"/>
      <c r="EW314" s="29"/>
      <c r="EX314" s="29"/>
      <c r="EY314" s="29"/>
      <c r="EZ314" s="29"/>
      <c r="FA314" s="29"/>
      <c r="FB314" s="29"/>
      <c r="FC314" s="29"/>
      <c r="FD314" s="29"/>
      <c r="FE314" s="29"/>
      <c r="FF314" s="29"/>
      <c r="FG314" s="29"/>
      <c r="FH314" s="29"/>
      <c r="FI314" s="29"/>
      <c r="FJ314" s="29"/>
      <c r="FK314" s="29"/>
      <c r="FL314" s="29"/>
      <c r="FM314" s="29"/>
      <c r="FN314" s="29"/>
      <c r="FO314" s="29"/>
      <c r="FP314" s="29"/>
      <c r="FQ314" s="29"/>
      <c r="FR314" s="29"/>
      <c r="FS314" s="29"/>
      <c r="FT314" s="29"/>
      <c r="FU314" s="29"/>
      <c r="FV314" s="29"/>
      <c r="FW314" s="29"/>
      <c r="FX314" s="29"/>
      <c r="FY314" s="29"/>
      <c r="FZ314" s="29"/>
      <c r="GA314" s="29"/>
      <c r="GB314" s="29"/>
      <c r="GC314" s="29"/>
      <c r="GD314" s="29"/>
      <c r="GE314" s="29"/>
      <c r="GF314" s="29"/>
      <c r="GG314" s="29"/>
      <c r="GH314" s="29"/>
      <c r="GI314" s="29"/>
      <c r="GJ314" s="29"/>
      <c r="GK314" s="29"/>
      <c r="GL314" s="29"/>
      <c r="GM314" s="29"/>
      <c r="GN314" s="29"/>
      <c r="GO314" s="29"/>
      <c r="GP314" s="29"/>
      <c r="GQ314" s="29"/>
      <c r="GR314" s="29"/>
      <c r="GS314" s="29"/>
      <c r="GT314" s="29"/>
      <c r="GU314" s="29"/>
      <c r="GV314" s="29"/>
      <c r="GW314" s="29"/>
      <c r="GX314" s="29"/>
      <c r="GY314" s="29"/>
      <c r="GZ314" s="29"/>
      <c r="HA314" s="29"/>
      <c r="HB314" s="29"/>
      <c r="HC314" s="29"/>
      <c r="HD314" s="29"/>
      <c r="HE314" s="29"/>
      <c r="HF314" s="29"/>
      <c r="HG314" s="29"/>
      <c r="HH314" s="29"/>
      <c r="HI314" s="29"/>
      <c r="HJ314" s="29"/>
      <c r="HK314" s="29"/>
      <c r="HL314" s="29"/>
      <c r="HM314" s="29"/>
      <c r="HN314" s="29"/>
      <c r="HO314" s="29"/>
      <c r="HP314" s="29"/>
      <c r="HQ314" s="29"/>
      <c r="HR314" s="29"/>
      <c r="HS314" s="29"/>
      <c r="HT314" s="29"/>
      <c r="HU314" s="29"/>
      <c r="HV314" s="29"/>
      <c r="HW314" s="29"/>
      <c r="HX314" s="29"/>
      <c r="HY314" s="29"/>
      <c r="HZ314" s="29"/>
      <c r="IA314" s="29"/>
      <c r="IB314" s="29"/>
      <c r="IC314" s="29"/>
      <c r="ID314" s="29"/>
      <c r="IE314" s="29"/>
      <c r="IF314" s="29"/>
      <c r="IG314" s="29"/>
      <c r="IH314" s="29"/>
      <c r="II314" s="29"/>
      <c r="IJ314" s="29"/>
      <c r="IK314" s="29"/>
      <c r="IL314" s="29"/>
      <c r="IM314" s="29"/>
      <c r="IN314" s="29"/>
      <c r="IO314" s="29"/>
      <c r="IP314" s="29"/>
      <c r="IQ314" s="29"/>
      <c r="IR314" s="29"/>
      <c r="IS314" s="29"/>
      <c r="IT314" s="29"/>
      <c r="IU314" s="29"/>
      <c r="IV314" s="54"/>
    </row>
    <row r="315" spans="1:256" s="27" customFormat="1" ht="27.9" hidden="1" customHeight="1">
      <c r="A315" s="76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38"/>
      <c r="Q315" s="32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  <c r="DJ315" s="29"/>
      <c r="DK315" s="29"/>
      <c r="DL315" s="29"/>
      <c r="DM315" s="29"/>
      <c r="DN315" s="29"/>
      <c r="DO315" s="29"/>
      <c r="DP315" s="29"/>
      <c r="DQ315" s="29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29"/>
      <c r="EW315" s="29"/>
      <c r="EX315" s="29"/>
      <c r="EY315" s="29"/>
      <c r="EZ315" s="29"/>
      <c r="FA315" s="29"/>
      <c r="FB315" s="29"/>
      <c r="FC315" s="29"/>
      <c r="FD315" s="29"/>
      <c r="FE315" s="29"/>
      <c r="FF315" s="29"/>
      <c r="FG315" s="29"/>
      <c r="FH315" s="29"/>
      <c r="FI315" s="29"/>
      <c r="FJ315" s="29"/>
      <c r="FK315" s="29"/>
      <c r="FL315" s="29"/>
      <c r="FM315" s="29"/>
      <c r="FN315" s="29"/>
      <c r="FO315" s="29"/>
      <c r="FP315" s="29"/>
      <c r="FQ315" s="29"/>
      <c r="FR315" s="29"/>
      <c r="FS315" s="29"/>
      <c r="FT315" s="29"/>
      <c r="FU315" s="29"/>
      <c r="FV315" s="29"/>
      <c r="FW315" s="29"/>
      <c r="FX315" s="29"/>
      <c r="FY315" s="29"/>
      <c r="FZ315" s="29"/>
      <c r="GA315" s="29"/>
      <c r="GB315" s="29"/>
      <c r="GC315" s="29"/>
      <c r="GD315" s="29"/>
      <c r="GE315" s="29"/>
      <c r="GF315" s="29"/>
      <c r="GG315" s="29"/>
      <c r="GH315" s="29"/>
      <c r="GI315" s="29"/>
      <c r="GJ315" s="29"/>
      <c r="GK315" s="29"/>
      <c r="GL315" s="29"/>
      <c r="GM315" s="29"/>
      <c r="GN315" s="29"/>
      <c r="GO315" s="29"/>
      <c r="GP315" s="29"/>
      <c r="GQ315" s="29"/>
      <c r="GR315" s="29"/>
      <c r="GS315" s="29"/>
      <c r="GT315" s="29"/>
      <c r="GU315" s="29"/>
      <c r="GV315" s="29"/>
      <c r="GW315" s="29"/>
      <c r="GX315" s="29"/>
      <c r="GY315" s="29"/>
      <c r="GZ315" s="29"/>
      <c r="HA315" s="29"/>
      <c r="HB315" s="29"/>
      <c r="HC315" s="29"/>
      <c r="HD315" s="29"/>
      <c r="HE315" s="29"/>
      <c r="HF315" s="29"/>
      <c r="HG315" s="29"/>
      <c r="HH315" s="29"/>
      <c r="HI315" s="29"/>
      <c r="HJ315" s="29"/>
      <c r="HK315" s="29"/>
      <c r="HL315" s="29"/>
      <c r="HM315" s="29"/>
      <c r="HN315" s="29"/>
      <c r="HO315" s="29"/>
      <c r="HP315" s="29"/>
      <c r="HQ315" s="29"/>
      <c r="HR315" s="29"/>
      <c r="HS315" s="29"/>
      <c r="HT315" s="29"/>
      <c r="HU315" s="29"/>
      <c r="HV315" s="29"/>
      <c r="HW315" s="29"/>
      <c r="HX315" s="29"/>
      <c r="HY315" s="29"/>
      <c r="HZ315" s="29"/>
      <c r="IA315" s="29"/>
      <c r="IB315" s="29"/>
      <c r="IC315" s="29"/>
      <c r="ID315" s="29"/>
      <c r="IE315" s="29"/>
      <c r="IF315" s="29"/>
      <c r="IG315" s="29"/>
      <c r="IH315" s="29"/>
      <c r="II315" s="29"/>
      <c r="IJ315" s="29"/>
      <c r="IK315" s="29"/>
      <c r="IL315" s="29"/>
      <c r="IM315" s="29"/>
      <c r="IN315" s="29"/>
      <c r="IO315" s="29"/>
      <c r="IP315" s="29"/>
      <c r="IQ315" s="29"/>
      <c r="IR315" s="29"/>
      <c r="IS315" s="29"/>
      <c r="IT315" s="29"/>
      <c r="IU315" s="29"/>
      <c r="IV315" s="54"/>
    </row>
    <row r="316" spans="1:256" s="27" customFormat="1" ht="27.9" hidden="1" customHeight="1">
      <c r="A316" s="76"/>
      <c r="B316" s="76"/>
      <c r="C316" s="76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53"/>
      <c r="P316" s="59"/>
      <c r="Q316" s="32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  <c r="DJ316" s="29"/>
      <c r="DK316" s="29"/>
      <c r="DL316" s="29"/>
      <c r="DM316" s="29"/>
      <c r="DN316" s="29"/>
      <c r="DO316" s="29"/>
      <c r="DP316" s="29"/>
      <c r="DQ316" s="29"/>
      <c r="DR316" s="29"/>
      <c r="DS316" s="29"/>
      <c r="DT316" s="29"/>
      <c r="DU316" s="29"/>
      <c r="DV316" s="29"/>
      <c r="DW316" s="29"/>
      <c r="DX316" s="29"/>
      <c r="DY316" s="29"/>
      <c r="DZ316" s="29"/>
      <c r="EA316" s="29"/>
      <c r="EB316" s="29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29"/>
      <c r="EW316" s="29"/>
      <c r="EX316" s="29"/>
      <c r="EY316" s="29"/>
      <c r="EZ316" s="29"/>
      <c r="FA316" s="29"/>
      <c r="FB316" s="29"/>
      <c r="FC316" s="29"/>
      <c r="FD316" s="29"/>
      <c r="FE316" s="29"/>
      <c r="FF316" s="29"/>
      <c r="FG316" s="29"/>
      <c r="FH316" s="29"/>
      <c r="FI316" s="29"/>
      <c r="FJ316" s="29"/>
      <c r="FK316" s="29"/>
      <c r="FL316" s="29"/>
      <c r="FM316" s="29"/>
      <c r="FN316" s="29"/>
      <c r="FO316" s="29"/>
      <c r="FP316" s="29"/>
      <c r="FQ316" s="29"/>
      <c r="FR316" s="29"/>
      <c r="FS316" s="29"/>
      <c r="FT316" s="29"/>
      <c r="FU316" s="29"/>
      <c r="FV316" s="29"/>
      <c r="FW316" s="29"/>
      <c r="FX316" s="29"/>
      <c r="FY316" s="29"/>
      <c r="FZ316" s="29"/>
      <c r="GA316" s="29"/>
      <c r="GB316" s="29"/>
      <c r="GC316" s="29"/>
      <c r="GD316" s="29"/>
      <c r="GE316" s="29"/>
      <c r="GF316" s="29"/>
      <c r="GG316" s="29"/>
      <c r="GH316" s="29"/>
      <c r="GI316" s="29"/>
      <c r="GJ316" s="29"/>
      <c r="GK316" s="29"/>
      <c r="GL316" s="29"/>
      <c r="GM316" s="29"/>
      <c r="GN316" s="29"/>
      <c r="GO316" s="29"/>
      <c r="GP316" s="29"/>
      <c r="GQ316" s="29"/>
      <c r="GR316" s="29"/>
      <c r="GS316" s="29"/>
      <c r="GT316" s="29"/>
      <c r="GU316" s="29"/>
      <c r="GV316" s="29"/>
      <c r="GW316" s="29"/>
      <c r="GX316" s="29"/>
      <c r="GY316" s="29"/>
      <c r="GZ316" s="29"/>
      <c r="HA316" s="29"/>
      <c r="HB316" s="29"/>
      <c r="HC316" s="29"/>
      <c r="HD316" s="29"/>
      <c r="HE316" s="29"/>
      <c r="HF316" s="29"/>
      <c r="HG316" s="29"/>
      <c r="HH316" s="29"/>
      <c r="HI316" s="29"/>
      <c r="HJ316" s="29"/>
      <c r="HK316" s="29"/>
      <c r="HL316" s="29"/>
      <c r="HM316" s="29"/>
      <c r="HN316" s="29"/>
      <c r="HO316" s="29"/>
      <c r="HP316" s="29"/>
      <c r="HQ316" s="29"/>
      <c r="HR316" s="29"/>
      <c r="HS316" s="29"/>
      <c r="HT316" s="29"/>
      <c r="HU316" s="29"/>
      <c r="HV316" s="29"/>
      <c r="HW316" s="29"/>
      <c r="HX316" s="29"/>
      <c r="HY316" s="29"/>
      <c r="HZ316" s="29"/>
      <c r="IA316" s="29"/>
      <c r="IB316" s="29"/>
      <c r="IC316" s="29"/>
      <c r="ID316" s="29"/>
      <c r="IE316" s="29"/>
      <c r="IF316" s="29"/>
      <c r="IG316" s="29"/>
      <c r="IH316" s="29"/>
      <c r="II316" s="29"/>
      <c r="IJ316" s="29"/>
      <c r="IK316" s="29"/>
      <c r="IL316" s="29"/>
      <c r="IM316" s="29"/>
      <c r="IN316" s="29"/>
      <c r="IO316" s="29"/>
      <c r="IP316" s="29"/>
      <c r="IQ316" s="29"/>
      <c r="IR316" s="29"/>
      <c r="IS316" s="29"/>
      <c r="IT316" s="29"/>
      <c r="IU316" s="29"/>
      <c r="IV316" s="54"/>
    </row>
    <row r="317" spans="1:256" s="27" customFormat="1" ht="27.9" hidden="1" customHeight="1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32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  <c r="DJ317" s="29"/>
      <c r="DK317" s="29"/>
      <c r="DL317" s="29"/>
      <c r="DM317" s="29"/>
      <c r="DN317" s="29"/>
      <c r="DO317" s="29"/>
      <c r="DP317" s="29"/>
      <c r="DQ317" s="29"/>
      <c r="DR317" s="29"/>
      <c r="DS317" s="29"/>
      <c r="DT317" s="29"/>
      <c r="DU317" s="29"/>
      <c r="DV317" s="29"/>
      <c r="DW317" s="29"/>
      <c r="DX317" s="29"/>
      <c r="DY317" s="29"/>
      <c r="DZ317" s="29"/>
      <c r="EA317" s="29"/>
      <c r="EB317" s="29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29"/>
      <c r="EW317" s="29"/>
      <c r="EX317" s="29"/>
      <c r="EY317" s="29"/>
      <c r="EZ317" s="29"/>
      <c r="FA317" s="29"/>
      <c r="FB317" s="29"/>
      <c r="FC317" s="29"/>
      <c r="FD317" s="29"/>
      <c r="FE317" s="29"/>
      <c r="FF317" s="29"/>
      <c r="FG317" s="29"/>
      <c r="FH317" s="29"/>
      <c r="FI317" s="29"/>
      <c r="FJ317" s="29"/>
      <c r="FK317" s="29"/>
      <c r="FL317" s="29"/>
      <c r="FM317" s="29"/>
      <c r="FN317" s="29"/>
      <c r="FO317" s="29"/>
      <c r="FP317" s="29"/>
      <c r="FQ317" s="29"/>
      <c r="FR317" s="29"/>
      <c r="FS317" s="29"/>
      <c r="FT317" s="29"/>
      <c r="FU317" s="29"/>
      <c r="FV317" s="29"/>
      <c r="FW317" s="29"/>
      <c r="FX317" s="29"/>
      <c r="FY317" s="29"/>
      <c r="FZ317" s="29"/>
      <c r="GA317" s="29"/>
      <c r="GB317" s="29"/>
      <c r="GC317" s="29"/>
      <c r="GD317" s="29"/>
      <c r="GE317" s="29"/>
      <c r="GF317" s="29"/>
      <c r="GG317" s="29"/>
      <c r="GH317" s="29"/>
      <c r="GI317" s="29"/>
      <c r="GJ317" s="29"/>
      <c r="GK317" s="29"/>
      <c r="GL317" s="29"/>
      <c r="GM317" s="29"/>
      <c r="GN317" s="29"/>
      <c r="GO317" s="29"/>
      <c r="GP317" s="29"/>
      <c r="GQ317" s="29"/>
      <c r="GR317" s="29"/>
      <c r="GS317" s="29"/>
      <c r="GT317" s="29"/>
      <c r="GU317" s="29"/>
      <c r="GV317" s="29"/>
      <c r="GW317" s="29"/>
      <c r="GX317" s="29"/>
      <c r="GY317" s="29"/>
      <c r="GZ317" s="29"/>
      <c r="HA317" s="29"/>
      <c r="HB317" s="29"/>
      <c r="HC317" s="29"/>
      <c r="HD317" s="29"/>
      <c r="HE317" s="29"/>
      <c r="HF317" s="29"/>
      <c r="HG317" s="29"/>
      <c r="HH317" s="29"/>
      <c r="HI317" s="29"/>
      <c r="HJ317" s="29"/>
      <c r="HK317" s="29"/>
      <c r="HL317" s="29"/>
      <c r="HM317" s="29"/>
      <c r="HN317" s="29"/>
      <c r="HO317" s="29"/>
      <c r="HP317" s="29"/>
      <c r="HQ317" s="29"/>
      <c r="HR317" s="29"/>
      <c r="HS317" s="29"/>
      <c r="HT317" s="29"/>
      <c r="HU317" s="29"/>
      <c r="HV317" s="29"/>
      <c r="HW317" s="29"/>
      <c r="HX317" s="29"/>
      <c r="HY317" s="29"/>
      <c r="HZ317" s="29"/>
      <c r="IA317" s="29"/>
      <c r="IB317" s="29"/>
      <c r="IC317" s="29"/>
      <c r="ID317" s="29"/>
      <c r="IE317" s="29"/>
      <c r="IF317" s="29"/>
      <c r="IG317" s="29"/>
      <c r="IH317" s="29"/>
      <c r="II317" s="29"/>
      <c r="IJ317" s="29"/>
      <c r="IK317" s="29"/>
      <c r="IL317" s="29"/>
      <c r="IM317" s="29"/>
      <c r="IN317" s="29"/>
      <c r="IO317" s="29"/>
      <c r="IP317" s="29"/>
      <c r="IQ317" s="29"/>
      <c r="IR317" s="29"/>
      <c r="IS317" s="29"/>
      <c r="IT317" s="29"/>
      <c r="IU317" s="29"/>
      <c r="IV317" s="54"/>
    </row>
    <row r="318" spans="1:256" s="27" customFormat="1" ht="27.9" hidden="1" customHeight="1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32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  <c r="DJ318" s="29"/>
      <c r="DK318" s="29"/>
      <c r="DL318" s="29"/>
      <c r="DM318" s="29"/>
      <c r="DN318" s="29"/>
      <c r="DO318" s="29"/>
      <c r="DP318" s="29"/>
      <c r="DQ318" s="29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29"/>
      <c r="EW318" s="29"/>
      <c r="EX318" s="29"/>
      <c r="EY318" s="29"/>
      <c r="EZ318" s="29"/>
      <c r="FA318" s="29"/>
      <c r="FB318" s="29"/>
      <c r="FC318" s="29"/>
      <c r="FD318" s="29"/>
      <c r="FE318" s="29"/>
      <c r="FF318" s="29"/>
      <c r="FG318" s="29"/>
      <c r="FH318" s="29"/>
      <c r="FI318" s="29"/>
      <c r="FJ318" s="29"/>
      <c r="FK318" s="29"/>
      <c r="FL318" s="29"/>
      <c r="FM318" s="29"/>
      <c r="FN318" s="29"/>
      <c r="FO318" s="29"/>
      <c r="FP318" s="29"/>
      <c r="FQ318" s="29"/>
      <c r="FR318" s="29"/>
      <c r="FS318" s="29"/>
      <c r="FT318" s="29"/>
      <c r="FU318" s="29"/>
      <c r="FV318" s="29"/>
      <c r="FW318" s="29"/>
      <c r="FX318" s="29"/>
      <c r="FY318" s="29"/>
      <c r="FZ318" s="29"/>
      <c r="GA318" s="29"/>
      <c r="GB318" s="29"/>
      <c r="GC318" s="29"/>
      <c r="GD318" s="29"/>
      <c r="GE318" s="29"/>
      <c r="GF318" s="29"/>
      <c r="GG318" s="29"/>
      <c r="GH318" s="29"/>
      <c r="GI318" s="29"/>
      <c r="GJ318" s="29"/>
      <c r="GK318" s="29"/>
      <c r="GL318" s="29"/>
      <c r="GM318" s="29"/>
      <c r="GN318" s="29"/>
      <c r="GO318" s="29"/>
      <c r="GP318" s="29"/>
      <c r="GQ318" s="29"/>
      <c r="GR318" s="29"/>
      <c r="GS318" s="29"/>
      <c r="GT318" s="29"/>
      <c r="GU318" s="29"/>
      <c r="GV318" s="29"/>
      <c r="GW318" s="29"/>
      <c r="GX318" s="29"/>
      <c r="GY318" s="29"/>
      <c r="GZ318" s="29"/>
      <c r="HA318" s="29"/>
      <c r="HB318" s="29"/>
      <c r="HC318" s="29"/>
      <c r="HD318" s="29"/>
      <c r="HE318" s="29"/>
      <c r="HF318" s="29"/>
      <c r="HG318" s="29"/>
      <c r="HH318" s="29"/>
      <c r="HI318" s="29"/>
      <c r="HJ318" s="29"/>
      <c r="HK318" s="29"/>
      <c r="HL318" s="29"/>
      <c r="HM318" s="29"/>
      <c r="HN318" s="29"/>
      <c r="HO318" s="29"/>
      <c r="HP318" s="29"/>
      <c r="HQ318" s="29"/>
      <c r="HR318" s="29"/>
      <c r="HS318" s="29"/>
      <c r="HT318" s="29"/>
      <c r="HU318" s="29"/>
      <c r="HV318" s="29"/>
      <c r="HW318" s="29"/>
      <c r="HX318" s="29"/>
      <c r="HY318" s="29"/>
      <c r="HZ318" s="29"/>
      <c r="IA318" s="29"/>
      <c r="IB318" s="29"/>
      <c r="IC318" s="29"/>
      <c r="ID318" s="29"/>
      <c r="IE318" s="29"/>
      <c r="IF318" s="29"/>
      <c r="IG318" s="29"/>
      <c r="IH318" s="29"/>
      <c r="II318" s="29"/>
      <c r="IJ318" s="29"/>
      <c r="IK318" s="29"/>
      <c r="IL318" s="29"/>
      <c r="IM318" s="29"/>
      <c r="IN318" s="29"/>
      <c r="IO318" s="29"/>
      <c r="IP318" s="29"/>
      <c r="IQ318" s="29"/>
      <c r="IR318" s="29"/>
      <c r="IS318" s="29"/>
      <c r="IT318" s="29"/>
      <c r="IU318" s="29"/>
      <c r="IV318" s="54"/>
    </row>
    <row r="319" spans="1:256" s="27" customFormat="1" ht="27.9" hidden="1" customHeight="1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32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  <c r="DJ319" s="29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29"/>
      <c r="EW319" s="29"/>
      <c r="EX319" s="29"/>
      <c r="EY319" s="29"/>
      <c r="EZ319" s="29"/>
      <c r="FA319" s="29"/>
      <c r="FB319" s="29"/>
      <c r="FC319" s="29"/>
      <c r="FD319" s="29"/>
      <c r="FE319" s="29"/>
      <c r="FF319" s="29"/>
      <c r="FG319" s="29"/>
      <c r="FH319" s="29"/>
      <c r="FI319" s="29"/>
      <c r="FJ319" s="29"/>
      <c r="FK319" s="29"/>
      <c r="FL319" s="29"/>
      <c r="FM319" s="29"/>
      <c r="FN319" s="29"/>
      <c r="FO319" s="29"/>
      <c r="FP319" s="29"/>
      <c r="FQ319" s="29"/>
      <c r="FR319" s="29"/>
      <c r="FS319" s="29"/>
      <c r="FT319" s="29"/>
      <c r="FU319" s="29"/>
      <c r="FV319" s="29"/>
      <c r="FW319" s="29"/>
      <c r="FX319" s="29"/>
      <c r="FY319" s="29"/>
      <c r="FZ319" s="29"/>
      <c r="GA319" s="29"/>
      <c r="GB319" s="29"/>
      <c r="GC319" s="29"/>
      <c r="GD319" s="29"/>
      <c r="GE319" s="29"/>
      <c r="GF319" s="29"/>
      <c r="GG319" s="29"/>
      <c r="GH319" s="29"/>
      <c r="GI319" s="29"/>
      <c r="GJ319" s="29"/>
      <c r="GK319" s="29"/>
      <c r="GL319" s="29"/>
      <c r="GM319" s="29"/>
      <c r="GN319" s="29"/>
      <c r="GO319" s="29"/>
      <c r="GP319" s="29"/>
      <c r="GQ319" s="29"/>
      <c r="GR319" s="29"/>
      <c r="GS319" s="29"/>
      <c r="GT319" s="29"/>
      <c r="GU319" s="29"/>
      <c r="GV319" s="29"/>
      <c r="GW319" s="29"/>
      <c r="GX319" s="29"/>
      <c r="GY319" s="29"/>
      <c r="GZ319" s="29"/>
      <c r="HA319" s="29"/>
      <c r="HB319" s="29"/>
      <c r="HC319" s="29"/>
      <c r="HD319" s="29"/>
      <c r="HE319" s="29"/>
      <c r="HF319" s="29"/>
      <c r="HG319" s="29"/>
      <c r="HH319" s="29"/>
      <c r="HI319" s="29"/>
      <c r="HJ319" s="29"/>
      <c r="HK319" s="29"/>
      <c r="HL319" s="29"/>
      <c r="HM319" s="29"/>
      <c r="HN319" s="29"/>
      <c r="HO319" s="29"/>
      <c r="HP319" s="29"/>
      <c r="HQ319" s="29"/>
      <c r="HR319" s="29"/>
      <c r="HS319" s="29"/>
      <c r="HT319" s="29"/>
      <c r="HU319" s="29"/>
      <c r="HV319" s="29"/>
      <c r="HW319" s="29"/>
      <c r="HX319" s="29"/>
      <c r="HY319" s="29"/>
      <c r="HZ319" s="29"/>
      <c r="IA319" s="29"/>
      <c r="IB319" s="29"/>
      <c r="IC319" s="29"/>
      <c r="ID319" s="29"/>
      <c r="IE319" s="29"/>
      <c r="IF319" s="29"/>
      <c r="IG319" s="29"/>
      <c r="IH319" s="29"/>
      <c r="II319" s="29"/>
      <c r="IJ319" s="29"/>
      <c r="IK319" s="29"/>
      <c r="IL319" s="29"/>
      <c r="IM319" s="29"/>
      <c r="IN319" s="29"/>
      <c r="IO319" s="29"/>
      <c r="IP319" s="29"/>
      <c r="IQ319" s="29"/>
      <c r="IR319" s="29"/>
      <c r="IS319" s="29"/>
      <c r="IT319" s="29"/>
      <c r="IU319" s="29"/>
      <c r="IV319" s="54"/>
    </row>
    <row r="320" spans="1:256" s="27" customFormat="1" ht="27.9" hidden="1" customHeight="1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32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  <c r="DJ320" s="29"/>
      <c r="DK320" s="29"/>
      <c r="DL320" s="29"/>
      <c r="DM320" s="29"/>
      <c r="DN320" s="29"/>
      <c r="DO320" s="29"/>
      <c r="DP320" s="29"/>
      <c r="DQ320" s="29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29"/>
      <c r="EW320" s="29"/>
      <c r="EX320" s="29"/>
      <c r="EY320" s="29"/>
      <c r="EZ320" s="29"/>
      <c r="FA320" s="29"/>
      <c r="FB320" s="29"/>
      <c r="FC320" s="29"/>
      <c r="FD320" s="29"/>
      <c r="FE320" s="29"/>
      <c r="FF320" s="29"/>
      <c r="FG320" s="29"/>
      <c r="FH320" s="29"/>
      <c r="FI320" s="29"/>
      <c r="FJ320" s="29"/>
      <c r="FK320" s="29"/>
      <c r="FL320" s="29"/>
      <c r="FM320" s="29"/>
      <c r="FN320" s="29"/>
      <c r="FO320" s="29"/>
      <c r="FP320" s="29"/>
      <c r="FQ320" s="29"/>
      <c r="FR320" s="29"/>
      <c r="FS320" s="29"/>
      <c r="FT320" s="29"/>
      <c r="FU320" s="29"/>
      <c r="FV320" s="29"/>
      <c r="FW320" s="29"/>
      <c r="FX320" s="29"/>
      <c r="FY320" s="29"/>
      <c r="FZ320" s="29"/>
      <c r="GA320" s="29"/>
      <c r="GB320" s="29"/>
      <c r="GC320" s="29"/>
      <c r="GD320" s="29"/>
      <c r="GE320" s="29"/>
      <c r="GF320" s="29"/>
      <c r="GG320" s="29"/>
      <c r="GH320" s="29"/>
      <c r="GI320" s="29"/>
      <c r="GJ320" s="29"/>
      <c r="GK320" s="29"/>
      <c r="GL320" s="29"/>
      <c r="GM320" s="29"/>
      <c r="GN320" s="29"/>
      <c r="GO320" s="29"/>
      <c r="GP320" s="29"/>
      <c r="GQ320" s="29"/>
      <c r="GR320" s="29"/>
      <c r="GS320" s="29"/>
      <c r="GT320" s="29"/>
      <c r="GU320" s="29"/>
      <c r="GV320" s="29"/>
      <c r="GW320" s="29"/>
      <c r="GX320" s="29"/>
      <c r="GY320" s="29"/>
      <c r="GZ320" s="29"/>
      <c r="HA320" s="29"/>
      <c r="HB320" s="29"/>
      <c r="HC320" s="29"/>
      <c r="HD320" s="29"/>
      <c r="HE320" s="29"/>
      <c r="HF320" s="29"/>
      <c r="HG320" s="29"/>
      <c r="HH320" s="29"/>
      <c r="HI320" s="29"/>
      <c r="HJ320" s="29"/>
      <c r="HK320" s="29"/>
      <c r="HL320" s="29"/>
      <c r="HM320" s="29"/>
      <c r="HN320" s="29"/>
      <c r="HO320" s="29"/>
      <c r="HP320" s="29"/>
      <c r="HQ320" s="29"/>
      <c r="HR320" s="29"/>
      <c r="HS320" s="29"/>
      <c r="HT320" s="29"/>
      <c r="HU320" s="29"/>
      <c r="HV320" s="29"/>
      <c r="HW320" s="29"/>
      <c r="HX320" s="29"/>
      <c r="HY320" s="29"/>
      <c r="HZ320" s="29"/>
      <c r="IA320" s="29"/>
      <c r="IB320" s="29"/>
      <c r="IC320" s="29"/>
      <c r="ID320" s="29"/>
      <c r="IE320" s="29"/>
      <c r="IF320" s="29"/>
      <c r="IG320" s="29"/>
      <c r="IH320" s="29"/>
      <c r="II320" s="29"/>
      <c r="IJ320" s="29"/>
      <c r="IK320" s="29"/>
      <c r="IL320" s="29"/>
      <c r="IM320" s="29"/>
      <c r="IN320" s="29"/>
      <c r="IO320" s="29"/>
      <c r="IP320" s="29"/>
      <c r="IQ320" s="29"/>
      <c r="IR320" s="29"/>
      <c r="IS320" s="29"/>
      <c r="IT320" s="29"/>
      <c r="IU320" s="29"/>
      <c r="IV320" s="54"/>
    </row>
    <row r="321" spans="1:256" s="27" customFormat="1" ht="27.9" hidden="1" customHeight="1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4"/>
      <c r="L321" s="83"/>
      <c r="M321" s="83"/>
      <c r="N321" s="83"/>
      <c r="O321" s="83"/>
      <c r="P321" s="83"/>
      <c r="Q321" s="32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  <c r="DJ321" s="29"/>
      <c r="DK321" s="29"/>
      <c r="DL321" s="29"/>
      <c r="DM321" s="29"/>
      <c r="DN321" s="29"/>
      <c r="DO321" s="29"/>
      <c r="DP321" s="29"/>
      <c r="DQ321" s="29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29"/>
      <c r="EW321" s="29"/>
      <c r="EX321" s="29"/>
      <c r="EY321" s="29"/>
      <c r="EZ321" s="29"/>
      <c r="FA321" s="29"/>
      <c r="FB321" s="29"/>
      <c r="FC321" s="29"/>
      <c r="FD321" s="29"/>
      <c r="FE321" s="29"/>
      <c r="FF321" s="29"/>
      <c r="FG321" s="29"/>
      <c r="FH321" s="29"/>
      <c r="FI321" s="29"/>
      <c r="FJ321" s="29"/>
      <c r="FK321" s="29"/>
      <c r="FL321" s="29"/>
      <c r="FM321" s="29"/>
      <c r="FN321" s="29"/>
      <c r="FO321" s="29"/>
      <c r="FP321" s="29"/>
      <c r="FQ321" s="29"/>
      <c r="FR321" s="29"/>
      <c r="FS321" s="29"/>
      <c r="FT321" s="29"/>
      <c r="FU321" s="29"/>
      <c r="FV321" s="29"/>
      <c r="FW321" s="29"/>
      <c r="FX321" s="29"/>
      <c r="FY321" s="29"/>
      <c r="FZ321" s="29"/>
      <c r="GA321" s="29"/>
      <c r="GB321" s="29"/>
      <c r="GC321" s="29"/>
      <c r="GD321" s="29"/>
      <c r="GE321" s="29"/>
      <c r="GF321" s="29"/>
      <c r="GG321" s="29"/>
      <c r="GH321" s="29"/>
      <c r="GI321" s="29"/>
      <c r="GJ321" s="29"/>
      <c r="GK321" s="29"/>
      <c r="GL321" s="29"/>
      <c r="GM321" s="29"/>
      <c r="GN321" s="29"/>
      <c r="GO321" s="29"/>
      <c r="GP321" s="29"/>
      <c r="GQ321" s="29"/>
      <c r="GR321" s="29"/>
      <c r="GS321" s="29"/>
      <c r="GT321" s="29"/>
      <c r="GU321" s="29"/>
      <c r="GV321" s="29"/>
      <c r="GW321" s="29"/>
      <c r="GX321" s="29"/>
      <c r="GY321" s="29"/>
      <c r="GZ321" s="29"/>
      <c r="HA321" s="29"/>
      <c r="HB321" s="29"/>
      <c r="HC321" s="29"/>
      <c r="HD321" s="29"/>
      <c r="HE321" s="29"/>
      <c r="HF321" s="29"/>
      <c r="HG321" s="29"/>
      <c r="HH321" s="29"/>
      <c r="HI321" s="29"/>
      <c r="HJ321" s="29"/>
      <c r="HK321" s="29"/>
      <c r="HL321" s="29"/>
      <c r="HM321" s="29"/>
      <c r="HN321" s="29"/>
      <c r="HO321" s="29"/>
      <c r="HP321" s="29"/>
      <c r="HQ321" s="29"/>
      <c r="HR321" s="29"/>
      <c r="HS321" s="29"/>
      <c r="HT321" s="29"/>
      <c r="HU321" s="29"/>
      <c r="HV321" s="29"/>
      <c r="HW321" s="29"/>
      <c r="HX321" s="29"/>
      <c r="HY321" s="29"/>
      <c r="HZ321" s="29"/>
      <c r="IA321" s="29"/>
      <c r="IB321" s="29"/>
      <c r="IC321" s="29"/>
      <c r="ID321" s="29"/>
      <c r="IE321" s="29"/>
      <c r="IF321" s="29"/>
      <c r="IG321" s="29"/>
      <c r="IH321" s="29"/>
      <c r="II321" s="29"/>
      <c r="IJ321" s="29"/>
      <c r="IK321" s="29"/>
      <c r="IL321" s="29"/>
      <c r="IM321" s="29"/>
      <c r="IN321" s="29"/>
      <c r="IO321" s="29"/>
      <c r="IP321" s="29"/>
      <c r="IQ321" s="29"/>
      <c r="IR321" s="29"/>
      <c r="IS321" s="29"/>
      <c r="IT321" s="29"/>
      <c r="IU321" s="29"/>
      <c r="IV321" s="54"/>
    </row>
    <row r="322" spans="1:256" s="27" customFormat="1" ht="27.9" hidden="1" customHeight="1">
      <c r="A322" s="85"/>
      <c r="B322" s="85"/>
      <c r="C322" s="85"/>
      <c r="D322" s="85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32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  <c r="EW322" s="29"/>
      <c r="EX322" s="29"/>
      <c r="EY322" s="29"/>
      <c r="EZ322" s="29"/>
      <c r="FA322" s="29"/>
      <c r="FB322" s="29"/>
      <c r="FC322" s="29"/>
      <c r="FD322" s="29"/>
      <c r="FE322" s="29"/>
      <c r="FF322" s="29"/>
      <c r="FG322" s="29"/>
      <c r="FH322" s="29"/>
      <c r="FI322" s="29"/>
      <c r="FJ322" s="29"/>
      <c r="FK322" s="29"/>
      <c r="FL322" s="29"/>
      <c r="FM322" s="29"/>
      <c r="FN322" s="29"/>
      <c r="FO322" s="29"/>
      <c r="FP322" s="29"/>
      <c r="FQ322" s="29"/>
      <c r="FR322" s="29"/>
      <c r="FS322" s="29"/>
      <c r="FT322" s="29"/>
      <c r="FU322" s="29"/>
      <c r="FV322" s="29"/>
      <c r="FW322" s="29"/>
      <c r="FX322" s="29"/>
      <c r="FY322" s="29"/>
      <c r="FZ322" s="29"/>
      <c r="GA322" s="29"/>
      <c r="GB322" s="29"/>
      <c r="GC322" s="29"/>
      <c r="GD322" s="29"/>
      <c r="GE322" s="29"/>
      <c r="GF322" s="29"/>
      <c r="GG322" s="29"/>
      <c r="GH322" s="29"/>
      <c r="GI322" s="29"/>
      <c r="GJ322" s="29"/>
      <c r="GK322" s="29"/>
      <c r="GL322" s="29"/>
      <c r="GM322" s="29"/>
      <c r="GN322" s="29"/>
      <c r="GO322" s="29"/>
      <c r="GP322" s="29"/>
      <c r="GQ322" s="29"/>
      <c r="GR322" s="29"/>
      <c r="GS322" s="29"/>
      <c r="GT322" s="29"/>
      <c r="GU322" s="29"/>
      <c r="GV322" s="29"/>
      <c r="GW322" s="29"/>
      <c r="GX322" s="29"/>
      <c r="GY322" s="29"/>
      <c r="GZ322" s="29"/>
      <c r="HA322" s="29"/>
      <c r="HB322" s="29"/>
      <c r="HC322" s="29"/>
      <c r="HD322" s="29"/>
      <c r="HE322" s="29"/>
      <c r="HF322" s="29"/>
      <c r="HG322" s="29"/>
      <c r="HH322" s="29"/>
      <c r="HI322" s="29"/>
      <c r="HJ322" s="29"/>
      <c r="HK322" s="29"/>
      <c r="HL322" s="29"/>
      <c r="HM322" s="29"/>
      <c r="HN322" s="29"/>
      <c r="HO322" s="29"/>
      <c r="HP322" s="29"/>
      <c r="HQ322" s="29"/>
      <c r="HR322" s="29"/>
      <c r="HS322" s="29"/>
      <c r="HT322" s="29"/>
      <c r="HU322" s="29"/>
      <c r="HV322" s="29"/>
      <c r="HW322" s="29"/>
      <c r="HX322" s="29"/>
      <c r="HY322" s="29"/>
      <c r="HZ322" s="29"/>
      <c r="IA322" s="29"/>
      <c r="IB322" s="29"/>
      <c r="IC322" s="29"/>
      <c r="ID322" s="29"/>
      <c r="IE322" s="29"/>
      <c r="IF322" s="29"/>
      <c r="IG322" s="29"/>
      <c r="IH322" s="29"/>
      <c r="II322" s="29"/>
      <c r="IJ322" s="29"/>
      <c r="IK322" s="29"/>
      <c r="IL322" s="29"/>
      <c r="IM322" s="29"/>
      <c r="IN322" s="29"/>
      <c r="IO322" s="29"/>
      <c r="IP322" s="29"/>
      <c r="IQ322" s="29"/>
      <c r="IR322" s="29"/>
      <c r="IS322" s="29"/>
      <c r="IT322" s="29"/>
      <c r="IU322" s="29"/>
      <c r="IV322" s="54"/>
    </row>
    <row r="323" spans="1:256" s="27" customFormat="1" ht="27.9" hidden="1" customHeight="1">
      <c r="A323" s="85"/>
      <c r="B323" s="85"/>
      <c r="C323" s="85"/>
      <c r="D323" s="85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32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  <c r="EW323" s="29"/>
      <c r="EX323" s="29"/>
      <c r="EY323" s="29"/>
      <c r="EZ323" s="29"/>
      <c r="FA323" s="29"/>
      <c r="FB323" s="29"/>
      <c r="FC323" s="29"/>
      <c r="FD323" s="29"/>
      <c r="FE323" s="29"/>
      <c r="FF323" s="29"/>
      <c r="FG323" s="29"/>
      <c r="FH323" s="29"/>
      <c r="FI323" s="29"/>
      <c r="FJ323" s="29"/>
      <c r="FK323" s="29"/>
      <c r="FL323" s="29"/>
      <c r="FM323" s="29"/>
      <c r="FN323" s="29"/>
      <c r="FO323" s="29"/>
      <c r="FP323" s="29"/>
      <c r="FQ323" s="29"/>
      <c r="FR323" s="29"/>
      <c r="FS323" s="29"/>
      <c r="FT323" s="29"/>
      <c r="FU323" s="29"/>
      <c r="FV323" s="29"/>
      <c r="FW323" s="29"/>
      <c r="FX323" s="29"/>
      <c r="FY323" s="29"/>
      <c r="FZ323" s="29"/>
      <c r="GA323" s="29"/>
      <c r="GB323" s="29"/>
      <c r="GC323" s="29"/>
      <c r="GD323" s="29"/>
      <c r="GE323" s="29"/>
      <c r="GF323" s="29"/>
      <c r="GG323" s="29"/>
      <c r="GH323" s="29"/>
      <c r="GI323" s="29"/>
      <c r="GJ323" s="29"/>
      <c r="GK323" s="29"/>
      <c r="GL323" s="29"/>
      <c r="GM323" s="29"/>
      <c r="GN323" s="29"/>
      <c r="GO323" s="29"/>
      <c r="GP323" s="29"/>
      <c r="GQ323" s="29"/>
      <c r="GR323" s="29"/>
      <c r="GS323" s="29"/>
      <c r="GT323" s="29"/>
      <c r="GU323" s="29"/>
      <c r="GV323" s="29"/>
      <c r="GW323" s="29"/>
      <c r="GX323" s="29"/>
      <c r="GY323" s="29"/>
      <c r="GZ323" s="29"/>
      <c r="HA323" s="29"/>
      <c r="HB323" s="29"/>
      <c r="HC323" s="29"/>
      <c r="HD323" s="29"/>
      <c r="HE323" s="29"/>
      <c r="HF323" s="29"/>
      <c r="HG323" s="29"/>
      <c r="HH323" s="29"/>
      <c r="HI323" s="29"/>
      <c r="HJ323" s="29"/>
      <c r="HK323" s="29"/>
      <c r="HL323" s="29"/>
      <c r="HM323" s="29"/>
      <c r="HN323" s="29"/>
      <c r="HO323" s="29"/>
      <c r="HP323" s="29"/>
      <c r="HQ323" s="29"/>
      <c r="HR323" s="29"/>
      <c r="HS323" s="29"/>
      <c r="HT323" s="29"/>
      <c r="HU323" s="29"/>
      <c r="HV323" s="29"/>
      <c r="HW323" s="29"/>
      <c r="HX323" s="29"/>
      <c r="HY323" s="29"/>
      <c r="HZ323" s="29"/>
      <c r="IA323" s="29"/>
      <c r="IB323" s="29"/>
      <c r="IC323" s="29"/>
      <c r="ID323" s="29"/>
      <c r="IE323" s="29"/>
      <c r="IF323" s="29"/>
      <c r="IG323" s="29"/>
      <c r="IH323" s="29"/>
      <c r="II323" s="29"/>
      <c r="IJ323" s="29"/>
      <c r="IK323" s="29"/>
      <c r="IL323" s="29"/>
      <c r="IM323" s="29"/>
      <c r="IN323" s="29"/>
      <c r="IO323" s="29"/>
      <c r="IP323" s="29"/>
      <c r="IQ323" s="29"/>
      <c r="IR323" s="29"/>
      <c r="IS323" s="29"/>
      <c r="IT323" s="29"/>
      <c r="IU323" s="29"/>
      <c r="IV323" s="54"/>
    </row>
    <row r="324" spans="1:256" s="27" customFormat="1" ht="27.9" hidden="1" customHeight="1">
      <c r="A324" s="85"/>
      <c r="B324" s="85"/>
      <c r="C324" s="85"/>
      <c r="D324" s="85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32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  <c r="DJ324" s="29"/>
      <c r="DK324" s="29"/>
      <c r="DL324" s="29"/>
      <c r="DM324" s="29"/>
      <c r="DN324" s="29"/>
      <c r="DO324" s="29"/>
      <c r="DP324" s="29"/>
      <c r="DQ324" s="29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29"/>
      <c r="EW324" s="29"/>
      <c r="EX324" s="29"/>
      <c r="EY324" s="29"/>
      <c r="EZ324" s="29"/>
      <c r="FA324" s="29"/>
      <c r="FB324" s="29"/>
      <c r="FC324" s="29"/>
      <c r="FD324" s="29"/>
      <c r="FE324" s="29"/>
      <c r="FF324" s="29"/>
      <c r="FG324" s="29"/>
      <c r="FH324" s="29"/>
      <c r="FI324" s="29"/>
      <c r="FJ324" s="29"/>
      <c r="FK324" s="29"/>
      <c r="FL324" s="29"/>
      <c r="FM324" s="29"/>
      <c r="FN324" s="29"/>
      <c r="FO324" s="29"/>
      <c r="FP324" s="29"/>
      <c r="FQ324" s="29"/>
      <c r="FR324" s="29"/>
      <c r="FS324" s="29"/>
      <c r="FT324" s="29"/>
      <c r="FU324" s="29"/>
      <c r="FV324" s="29"/>
      <c r="FW324" s="29"/>
      <c r="FX324" s="29"/>
      <c r="FY324" s="29"/>
      <c r="FZ324" s="29"/>
      <c r="GA324" s="29"/>
      <c r="GB324" s="29"/>
      <c r="GC324" s="29"/>
      <c r="GD324" s="29"/>
      <c r="GE324" s="29"/>
      <c r="GF324" s="29"/>
      <c r="GG324" s="29"/>
      <c r="GH324" s="29"/>
      <c r="GI324" s="29"/>
      <c r="GJ324" s="29"/>
      <c r="GK324" s="29"/>
      <c r="GL324" s="29"/>
      <c r="GM324" s="29"/>
      <c r="GN324" s="29"/>
      <c r="GO324" s="29"/>
      <c r="GP324" s="29"/>
      <c r="GQ324" s="29"/>
      <c r="GR324" s="29"/>
      <c r="GS324" s="29"/>
      <c r="GT324" s="29"/>
      <c r="GU324" s="29"/>
      <c r="GV324" s="29"/>
      <c r="GW324" s="29"/>
      <c r="GX324" s="29"/>
      <c r="GY324" s="29"/>
      <c r="GZ324" s="29"/>
      <c r="HA324" s="29"/>
      <c r="HB324" s="29"/>
      <c r="HC324" s="29"/>
      <c r="HD324" s="29"/>
      <c r="HE324" s="29"/>
      <c r="HF324" s="29"/>
      <c r="HG324" s="29"/>
      <c r="HH324" s="29"/>
      <c r="HI324" s="29"/>
      <c r="HJ324" s="29"/>
      <c r="HK324" s="29"/>
      <c r="HL324" s="29"/>
      <c r="HM324" s="29"/>
      <c r="HN324" s="29"/>
      <c r="HO324" s="29"/>
      <c r="HP324" s="29"/>
      <c r="HQ324" s="29"/>
      <c r="HR324" s="29"/>
      <c r="HS324" s="29"/>
      <c r="HT324" s="29"/>
      <c r="HU324" s="29"/>
      <c r="HV324" s="29"/>
      <c r="HW324" s="29"/>
      <c r="HX324" s="29"/>
      <c r="HY324" s="29"/>
      <c r="HZ324" s="29"/>
      <c r="IA324" s="29"/>
      <c r="IB324" s="29"/>
      <c r="IC324" s="29"/>
      <c r="ID324" s="29"/>
      <c r="IE324" s="29"/>
      <c r="IF324" s="29"/>
      <c r="IG324" s="29"/>
      <c r="IH324" s="29"/>
      <c r="II324" s="29"/>
      <c r="IJ324" s="29"/>
      <c r="IK324" s="29"/>
      <c r="IL324" s="29"/>
      <c r="IM324" s="29"/>
      <c r="IN324" s="29"/>
      <c r="IO324" s="29"/>
      <c r="IP324" s="29"/>
      <c r="IQ324" s="29"/>
      <c r="IR324" s="29"/>
      <c r="IS324" s="29"/>
      <c r="IT324" s="29"/>
      <c r="IU324" s="29"/>
      <c r="IV324" s="54"/>
    </row>
    <row r="325" spans="1:256" s="27" customFormat="1" ht="27.9" hidden="1" customHeight="1">
      <c r="A325" s="85"/>
      <c r="B325" s="85"/>
      <c r="C325" s="85"/>
      <c r="D325" s="85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32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  <c r="DJ325" s="29"/>
      <c r="DK325" s="29"/>
      <c r="DL325" s="29"/>
      <c r="DM325" s="29"/>
      <c r="DN325" s="29"/>
      <c r="DO325" s="29"/>
      <c r="DP325" s="29"/>
      <c r="DQ325" s="29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29"/>
      <c r="EW325" s="29"/>
      <c r="EX325" s="29"/>
      <c r="EY325" s="29"/>
      <c r="EZ325" s="29"/>
      <c r="FA325" s="29"/>
      <c r="FB325" s="29"/>
      <c r="FC325" s="29"/>
      <c r="FD325" s="29"/>
      <c r="FE325" s="29"/>
      <c r="FF325" s="29"/>
      <c r="FG325" s="29"/>
      <c r="FH325" s="29"/>
      <c r="FI325" s="29"/>
      <c r="FJ325" s="29"/>
      <c r="FK325" s="29"/>
      <c r="FL325" s="29"/>
      <c r="FM325" s="29"/>
      <c r="FN325" s="29"/>
      <c r="FO325" s="29"/>
      <c r="FP325" s="29"/>
      <c r="FQ325" s="29"/>
      <c r="FR325" s="29"/>
      <c r="FS325" s="29"/>
      <c r="FT325" s="29"/>
      <c r="FU325" s="29"/>
      <c r="FV325" s="29"/>
      <c r="FW325" s="29"/>
      <c r="FX325" s="29"/>
      <c r="FY325" s="29"/>
      <c r="FZ325" s="29"/>
      <c r="GA325" s="29"/>
      <c r="GB325" s="29"/>
      <c r="GC325" s="29"/>
      <c r="GD325" s="29"/>
      <c r="GE325" s="29"/>
      <c r="GF325" s="29"/>
      <c r="GG325" s="29"/>
      <c r="GH325" s="29"/>
      <c r="GI325" s="29"/>
      <c r="GJ325" s="29"/>
      <c r="GK325" s="29"/>
      <c r="GL325" s="29"/>
      <c r="GM325" s="29"/>
      <c r="GN325" s="29"/>
      <c r="GO325" s="29"/>
      <c r="GP325" s="29"/>
      <c r="GQ325" s="29"/>
      <c r="GR325" s="29"/>
      <c r="GS325" s="29"/>
      <c r="GT325" s="29"/>
      <c r="GU325" s="29"/>
      <c r="GV325" s="29"/>
      <c r="GW325" s="29"/>
      <c r="GX325" s="29"/>
      <c r="GY325" s="29"/>
      <c r="GZ325" s="29"/>
      <c r="HA325" s="29"/>
      <c r="HB325" s="29"/>
      <c r="HC325" s="29"/>
      <c r="HD325" s="29"/>
      <c r="HE325" s="29"/>
      <c r="HF325" s="29"/>
      <c r="HG325" s="29"/>
      <c r="HH325" s="29"/>
      <c r="HI325" s="29"/>
      <c r="HJ325" s="29"/>
      <c r="HK325" s="29"/>
      <c r="HL325" s="29"/>
      <c r="HM325" s="29"/>
      <c r="HN325" s="29"/>
      <c r="HO325" s="29"/>
      <c r="HP325" s="29"/>
      <c r="HQ325" s="29"/>
      <c r="HR325" s="29"/>
      <c r="HS325" s="29"/>
      <c r="HT325" s="29"/>
      <c r="HU325" s="29"/>
      <c r="HV325" s="29"/>
      <c r="HW325" s="29"/>
      <c r="HX325" s="29"/>
      <c r="HY325" s="29"/>
      <c r="HZ325" s="29"/>
      <c r="IA325" s="29"/>
      <c r="IB325" s="29"/>
      <c r="IC325" s="29"/>
      <c r="ID325" s="29"/>
      <c r="IE325" s="29"/>
      <c r="IF325" s="29"/>
      <c r="IG325" s="29"/>
      <c r="IH325" s="29"/>
      <c r="II325" s="29"/>
      <c r="IJ325" s="29"/>
      <c r="IK325" s="29"/>
      <c r="IL325" s="29"/>
      <c r="IM325" s="29"/>
      <c r="IN325" s="29"/>
      <c r="IO325" s="29"/>
      <c r="IP325" s="29"/>
      <c r="IQ325" s="29"/>
      <c r="IR325" s="29"/>
      <c r="IS325" s="29"/>
      <c r="IT325" s="29"/>
      <c r="IU325" s="29"/>
      <c r="IV325" s="54"/>
    </row>
    <row r="326" spans="1:256" s="27" customFormat="1" ht="27.9" hidden="1" customHeight="1">
      <c r="A326" s="82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32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  <c r="DJ326" s="29"/>
      <c r="DK326" s="29"/>
      <c r="DL326" s="29"/>
      <c r="DM326" s="29"/>
      <c r="DN326" s="29"/>
      <c r="DO326" s="29"/>
      <c r="DP326" s="29"/>
      <c r="DQ326" s="29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29"/>
      <c r="EW326" s="29"/>
      <c r="EX326" s="29"/>
      <c r="EY326" s="29"/>
      <c r="EZ326" s="29"/>
      <c r="FA326" s="29"/>
      <c r="FB326" s="29"/>
      <c r="FC326" s="29"/>
      <c r="FD326" s="29"/>
      <c r="FE326" s="29"/>
      <c r="FF326" s="29"/>
      <c r="FG326" s="29"/>
      <c r="FH326" s="29"/>
      <c r="FI326" s="29"/>
      <c r="FJ326" s="29"/>
      <c r="FK326" s="29"/>
      <c r="FL326" s="29"/>
      <c r="FM326" s="29"/>
      <c r="FN326" s="29"/>
      <c r="FO326" s="29"/>
      <c r="FP326" s="29"/>
      <c r="FQ326" s="29"/>
      <c r="FR326" s="29"/>
      <c r="FS326" s="29"/>
      <c r="FT326" s="29"/>
      <c r="FU326" s="29"/>
      <c r="FV326" s="29"/>
      <c r="FW326" s="29"/>
      <c r="FX326" s="29"/>
      <c r="FY326" s="29"/>
      <c r="FZ326" s="29"/>
      <c r="GA326" s="29"/>
      <c r="GB326" s="29"/>
      <c r="GC326" s="29"/>
      <c r="GD326" s="29"/>
      <c r="GE326" s="29"/>
      <c r="GF326" s="29"/>
      <c r="GG326" s="29"/>
      <c r="GH326" s="29"/>
      <c r="GI326" s="29"/>
      <c r="GJ326" s="29"/>
      <c r="GK326" s="29"/>
      <c r="GL326" s="29"/>
      <c r="GM326" s="29"/>
      <c r="GN326" s="29"/>
      <c r="GO326" s="29"/>
      <c r="GP326" s="29"/>
      <c r="GQ326" s="29"/>
      <c r="GR326" s="29"/>
      <c r="GS326" s="29"/>
      <c r="GT326" s="29"/>
      <c r="GU326" s="29"/>
      <c r="GV326" s="29"/>
      <c r="GW326" s="29"/>
      <c r="GX326" s="29"/>
      <c r="GY326" s="29"/>
      <c r="GZ326" s="29"/>
      <c r="HA326" s="29"/>
      <c r="HB326" s="29"/>
      <c r="HC326" s="29"/>
      <c r="HD326" s="29"/>
      <c r="HE326" s="29"/>
      <c r="HF326" s="29"/>
      <c r="HG326" s="29"/>
      <c r="HH326" s="29"/>
      <c r="HI326" s="29"/>
      <c r="HJ326" s="29"/>
      <c r="HK326" s="29"/>
      <c r="HL326" s="29"/>
      <c r="HM326" s="29"/>
      <c r="HN326" s="29"/>
      <c r="HO326" s="29"/>
      <c r="HP326" s="29"/>
      <c r="HQ326" s="29"/>
      <c r="HR326" s="29"/>
      <c r="HS326" s="29"/>
      <c r="HT326" s="29"/>
      <c r="HU326" s="29"/>
      <c r="HV326" s="29"/>
      <c r="HW326" s="29"/>
      <c r="HX326" s="29"/>
      <c r="HY326" s="29"/>
      <c r="HZ326" s="29"/>
      <c r="IA326" s="29"/>
      <c r="IB326" s="29"/>
      <c r="IC326" s="29"/>
      <c r="ID326" s="29"/>
      <c r="IE326" s="29"/>
      <c r="IF326" s="29"/>
      <c r="IG326" s="29"/>
      <c r="IH326" s="29"/>
      <c r="II326" s="29"/>
      <c r="IJ326" s="29"/>
      <c r="IK326" s="29"/>
      <c r="IL326" s="29"/>
      <c r="IM326" s="29"/>
      <c r="IN326" s="29"/>
      <c r="IO326" s="29"/>
      <c r="IP326" s="29"/>
      <c r="IQ326" s="29"/>
      <c r="IR326" s="29"/>
      <c r="IS326" s="29"/>
      <c r="IT326" s="29"/>
      <c r="IU326" s="29"/>
      <c r="IV326" s="54"/>
    </row>
    <row r="327" spans="1:256" s="28" customFormat="1" ht="27.9" hidden="1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30"/>
      <c r="K327" s="31"/>
      <c r="L327" s="29"/>
      <c r="M327" s="29"/>
      <c r="N327" s="29"/>
      <c r="O327" s="29"/>
      <c r="P327" s="29"/>
      <c r="Q327" s="32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  <c r="DJ327" s="29"/>
      <c r="DK327" s="29"/>
      <c r="DL327" s="29"/>
      <c r="DM327" s="29"/>
      <c r="DN327" s="29"/>
      <c r="DO327" s="29"/>
      <c r="DP327" s="29"/>
      <c r="DQ327" s="29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29"/>
      <c r="EW327" s="29"/>
      <c r="EX327" s="29"/>
      <c r="EY327" s="29"/>
      <c r="EZ327" s="29"/>
      <c r="FA327" s="29"/>
      <c r="FB327" s="29"/>
      <c r="FC327" s="29"/>
      <c r="FD327" s="29"/>
      <c r="FE327" s="29"/>
      <c r="FF327" s="29"/>
      <c r="FG327" s="29"/>
      <c r="FH327" s="29"/>
      <c r="FI327" s="29"/>
      <c r="FJ327" s="29"/>
      <c r="FK327" s="29"/>
      <c r="FL327" s="29"/>
      <c r="FM327" s="29"/>
      <c r="FN327" s="29"/>
      <c r="FO327" s="29"/>
      <c r="FP327" s="29"/>
      <c r="FQ327" s="29"/>
      <c r="FR327" s="29"/>
      <c r="FS327" s="29"/>
      <c r="FT327" s="29"/>
      <c r="FU327" s="29"/>
      <c r="FV327" s="29"/>
      <c r="FW327" s="29"/>
      <c r="FX327" s="29"/>
      <c r="FY327" s="29"/>
      <c r="FZ327" s="29"/>
      <c r="GA327" s="29"/>
      <c r="GB327" s="29"/>
      <c r="GC327" s="29"/>
      <c r="GD327" s="29"/>
      <c r="GE327" s="29"/>
      <c r="GF327" s="29"/>
      <c r="GG327" s="29"/>
      <c r="GH327" s="29"/>
      <c r="GI327" s="29"/>
      <c r="GJ327" s="29"/>
      <c r="GK327" s="29"/>
      <c r="GL327" s="29"/>
      <c r="GM327" s="29"/>
      <c r="GN327" s="29"/>
      <c r="GO327" s="29"/>
      <c r="GP327" s="29"/>
      <c r="GQ327" s="29"/>
      <c r="GR327" s="29"/>
      <c r="GS327" s="29"/>
      <c r="GT327" s="29"/>
      <c r="GU327" s="29"/>
      <c r="GV327" s="29"/>
      <c r="GW327" s="29"/>
      <c r="GX327" s="29"/>
      <c r="GY327" s="29"/>
      <c r="GZ327" s="29"/>
      <c r="HA327" s="29"/>
      <c r="HB327" s="29"/>
      <c r="HC327" s="29"/>
      <c r="HD327" s="29"/>
      <c r="HE327" s="29"/>
      <c r="HF327" s="29"/>
      <c r="HG327" s="29"/>
      <c r="HH327" s="29"/>
      <c r="HI327" s="29"/>
      <c r="HJ327" s="29"/>
      <c r="HK327" s="29"/>
      <c r="HL327" s="29"/>
      <c r="HM327" s="29"/>
      <c r="HN327" s="29"/>
      <c r="HO327" s="29"/>
      <c r="HP327" s="29"/>
      <c r="HQ327" s="29"/>
      <c r="HR327" s="29"/>
      <c r="HS327" s="29"/>
      <c r="HT327" s="29"/>
      <c r="HU327" s="29"/>
      <c r="HV327" s="29"/>
      <c r="HW327" s="29"/>
      <c r="HX327" s="29"/>
      <c r="HY327" s="29"/>
      <c r="HZ327" s="29"/>
      <c r="IA327" s="29"/>
      <c r="IB327" s="29"/>
      <c r="IC327" s="29"/>
      <c r="ID327" s="29"/>
      <c r="IE327" s="29"/>
      <c r="IF327" s="29"/>
      <c r="IG327" s="29"/>
      <c r="IH327" s="29"/>
      <c r="II327" s="29"/>
      <c r="IJ327" s="29"/>
      <c r="IK327" s="29"/>
      <c r="IL327" s="29"/>
      <c r="IM327" s="29"/>
      <c r="IN327" s="29"/>
      <c r="IO327" s="29"/>
      <c r="IP327" s="29"/>
      <c r="IQ327" s="29"/>
      <c r="IR327" s="29"/>
      <c r="IS327" s="29"/>
      <c r="IT327" s="29"/>
      <c r="IU327" s="58"/>
      <c r="IV327" s="58"/>
    </row>
    <row r="328" spans="1:256" s="28" customFormat="1" ht="27.9" hidden="1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30"/>
      <c r="K328" s="31"/>
      <c r="L328" s="29"/>
      <c r="M328" s="29"/>
      <c r="N328" s="29"/>
      <c r="O328" s="29"/>
      <c r="P328" s="29"/>
      <c r="Q328" s="32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  <c r="DJ328" s="29"/>
      <c r="DK328" s="29"/>
      <c r="DL328" s="29"/>
      <c r="DM328" s="29"/>
      <c r="DN328" s="29"/>
      <c r="DO328" s="29"/>
      <c r="DP328" s="29"/>
      <c r="DQ328" s="29"/>
      <c r="DR328" s="29"/>
      <c r="DS328" s="29"/>
      <c r="DT328" s="29"/>
      <c r="DU328" s="29"/>
      <c r="DV328" s="29"/>
      <c r="DW328" s="29"/>
      <c r="DX328" s="29"/>
      <c r="DY328" s="29"/>
      <c r="DZ328" s="29"/>
      <c r="EA328" s="29"/>
      <c r="EB328" s="29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29"/>
      <c r="EW328" s="29"/>
      <c r="EX328" s="29"/>
      <c r="EY328" s="29"/>
      <c r="EZ328" s="29"/>
      <c r="FA328" s="29"/>
      <c r="FB328" s="29"/>
      <c r="FC328" s="29"/>
      <c r="FD328" s="29"/>
      <c r="FE328" s="29"/>
      <c r="FF328" s="29"/>
      <c r="FG328" s="29"/>
      <c r="FH328" s="29"/>
      <c r="FI328" s="29"/>
      <c r="FJ328" s="29"/>
      <c r="FK328" s="29"/>
      <c r="FL328" s="29"/>
      <c r="FM328" s="29"/>
      <c r="FN328" s="29"/>
      <c r="FO328" s="29"/>
      <c r="FP328" s="29"/>
      <c r="FQ328" s="29"/>
      <c r="FR328" s="29"/>
      <c r="FS328" s="29"/>
      <c r="FT328" s="29"/>
      <c r="FU328" s="29"/>
      <c r="FV328" s="29"/>
      <c r="FW328" s="29"/>
      <c r="FX328" s="29"/>
      <c r="FY328" s="29"/>
      <c r="FZ328" s="29"/>
      <c r="GA328" s="29"/>
      <c r="GB328" s="29"/>
      <c r="GC328" s="29"/>
      <c r="GD328" s="29"/>
      <c r="GE328" s="29"/>
      <c r="GF328" s="29"/>
      <c r="GG328" s="29"/>
      <c r="GH328" s="29"/>
      <c r="GI328" s="29"/>
      <c r="GJ328" s="29"/>
      <c r="GK328" s="29"/>
      <c r="GL328" s="29"/>
      <c r="GM328" s="29"/>
      <c r="GN328" s="29"/>
      <c r="GO328" s="29"/>
      <c r="GP328" s="29"/>
      <c r="GQ328" s="29"/>
      <c r="GR328" s="29"/>
      <c r="GS328" s="29"/>
      <c r="GT328" s="29"/>
      <c r="GU328" s="29"/>
      <c r="GV328" s="29"/>
      <c r="GW328" s="29"/>
      <c r="GX328" s="29"/>
      <c r="GY328" s="29"/>
      <c r="GZ328" s="29"/>
      <c r="HA328" s="29"/>
      <c r="HB328" s="29"/>
      <c r="HC328" s="29"/>
      <c r="HD328" s="29"/>
      <c r="HE328" s="29"/>
      <c r="HF328" s="29"/>
      <c r="HG328" s="29"/>
      <c r="HH328" s="29"/>
      <c r="HI328" s="29"/>
      <c r="HJ328" s="29"/>
      <c r="HK328" s="29"/>
      <c r="HL328" s="29"/>
      <c r="HM328" s="29"/>
      <c r="HN328" s="29"/>
      <c r="HO328" s="29"/>
      <c r="HP328" s="29"/>
      <c r="HQ328" s="29"/>
      <c r="HR328" s="29"/>
      <c r="HS328" s="29"/>
      <c r="HT328" s="29"/>
      <c r="HU328" s="29"/>
      <c r="HV328" s="29"/>
      <c r="HW328" s="29"/>
      <c r="HX328" s="29"/>
      <c r="HY328" s="29"/>
      <c r="HZ328" s="29"/>
      <c r="IA328" s="29"/>
      <c r="IB328" s="29"/>
      <c r="IC328" s="29"/>
      <c r="ID328" s="29"/>
      <c r="IE328" s="29"/>
      <c r="IF328" s="29"/>
      <c r="IG328" s="29"/>
      <c r="IH328" s="29"/>
      <c r="II328" s="29"/>
      <c r="IJ328" s="29"/>
      <c r="IK328" s="29"/>
      <c r="IL328" s="29"/>
      <c r="IM328" s="29"/>
      <c r="IN328" s="29"/>
      <c r="IO328" s="29"/>
      <c r="IP328" s="29"/>
      <c r="IQ328" s="29"/>
      <c r="IR328" s="29"/>
      <c r="IS328" s="29"/>
      <c r="IT328" s="29"/>
      <c r="IU328" s="58"/>
      <c r="IV328" s="58"/>
    </row>
    <row r="329" spans="1:256" s="28" customFormat="1" ht="27.9" hidden="1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30"/>
      <c r="K329" s="31"/>
      <c r="L329" s="29"/>
      <c r="M329" s="29"/>
      <c r="N329" s="29"/>
      <c r="O329" s="29"/>
      <c r="P329" s="29"/>
      <c r="Q329" s="32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  <c r="DJ329" s="29"/>
      <c r="DK329" s="29"/>
      <c r="DL329" s="29"/>
      <c r="DM329" s="29"/>
      <c r="DN329" s="29"/>
      <c r="DO329" s="29"/>
      <c r="DP329" s="29"/>
      <c r="DQ329" s="29"/>
      <c r="DR329" s="29"/>
      <c r="DS329" s="29"/>
      <c r="DT329" s="29"/>
      <c r="DU329" s="29"/>
      <c r="DV329" s="29"/>
      <c r="DW329" s="29"/>
      <c r="DX329" s="29"/>
      <c r="DY329" s="29"/>
      <c r="DZ329" s="29"/>
      <c r="EA329" s="29"/>
      <c r="EB329" s="29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29"/>
      <c r="EW329" s="29"/>
      <c r="EX329" s="29"/>
      <c r="EY329" s="29"/>
      <c r="EZ329" s="29"/>
      <c r="FA329" s="29"/>
      <c r="FB329" s="29"/>
      <c r="FC329" s="29"/>
      <c r="FD329" s="29"/>
      <c r="FE329" s="29"/>
      <c r="FF329" s="29"/>
      <c r="FG329" s="29"/>
      <c r="FH329" s="29"/>
      <c r="FI329" s="29"/>
      <c r="FJ329" s="29"/>
      <c r="FK329" s="29"/>
      <c r="FL329" s="29"/>
      <c r="FM329" s="29"/>
      <c r="FN329" s="29"/>
      <c r="FO329" s="29"/>
      <c r="FP329" s="29"/>
      <c r="FQ329" s="29"/>
      <c r="FR329" s="29"/>
      <c r="FS329" s="29"/>
      <c r="FT329" s="29"/>
      <c r="FU329" s="29"/>
      <c r="FV329" s="29"/>
      <c r="FW329" s="29"/>
      <c r="FX329" s="29"/>
      <c r="FY329" s="29"/>
      <c r="FZ329" s="29"/>
      <c r="GA329" s="29"/>
      <c r="GB329" s="29"/>
      <c r="GC329" s="29"/>
      <c r="GD329" s="29"/>
      <c r="GE329" s="29"/>
      <c r="GF329" s="29"/>
      <c r="GG329" s="29"/>
      <c r="GH329" s="29"/>
      <c r="GI329" s="29"/>
      <c r="GJ329" s="29"/>
      <c r="GK329" s="29"/>
      <c r="GL329" s="29"/>
      <c r="GM329" s="29"/>
      <c r="GN329" s="29"/>
      <c r="GO329" s="29"/>
      <c r="GP329" s="29"/>
      <c r="GQ329" s="29"/>
      <c r="GR329" s="29"/>
      <c r="GS329" s="29"/>
      <c r="GT329" s="29"/>
      <c r="GU329" s="29"/>
      <c r="GV329" s="29"/>
      <c r="GW329" s="29"/>
      <c r="GX329" s="29"/>
      <c r="GY329" s="29"/>
      <c r="GZ329" s="29"/>
      <c r="HA329" s="29"/>
      <c r="HB329" s="29"/>
      <c r="HC329" s="29"/>
      <c r="HD329" s="29"/>
      <c r="HE329" s="29"/>
      <c r="HF329" s="29"/>
      <c r="HG329" s="29"/>
      <c r="HH329" s="29"/>
      <c r="HI329" s="29"/>
      <c r="HJ329" s="29"/>
      <c r="HK329" s="29"/>
      <c r="HL329" s="29"/>
      <c r="HM329" s="29"/>
      <c r="HN329" s="29"/>
      <c r="HO329" s="29"/>
      <c r="HP329" s="29"/>
      <c r="HQ329" s="29"/>
      <c r="HR329" s="29"/>
      <c r="HS329" s="29"/>
      <c r="HT329" s="29"/>
      <c r="HU329" s="29"/>
      <c r="HV329" s="29"/>
      <c r="HW329" s="29"/>
      <c r="HX329" s="29"/>
      <c r="HY329" s="29"/>
      <c r="HZ329" s="29"/>
      <c r="IA329" s="29"/>
      <c r="IB329" s="29"/>
      <c r="IC329" s="29"/>
      <c r="ID329" s="29"/>
      <c r="IE329" s="29"/>
      <c r="IF329" s="29"/>
      <c r="IG329" s="29"/>
      <c r="IH329" s="29"/>
      <c r="II329" s="29"/>
      <c r="IJ329" s="29"/>
      <c r="IK329" s="29"/>
      <c r="IL329" s="29"/>
      <c r="IM329" s="29"/>
      <c r="IN329" s="29"/>
      <c r="IO329" s="29"/>
      <c r="IP329" s="29"/>
      <c r="IQ329" s="29"/>
      <c r="IR329" s="29"/>
      <c r="IS329" s="29"/>
      <c r="IT329" s="29"/>
      <c r="IU329" s="58"/>
      <c r="IV329" s="58"/>
    </row>
    <row r="330" spans="1:256" s="28" customFormat="1" ht="27.9" hidden="1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30"/>
      <c r="K330" s="31"/>
      <c r="L330" s="29"/>
      <c r="M330" s="29"/>
      <c r="N330" s="29"/>
      <c r="O330" s="29"/>
      <c r="P330" s="29"/>
      <c r="Q330" s="32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  <c r="DJ330" s="29"/>
      <c r="DK330" s="29"/>
      <c r="DL330" s="29"/>
      <c r="DM330" s="29"/>
      <c r="DN330" s="29"/>
      <c r="DO330" s="29"/>
      <c r="DP330" s="29"/>
      <c r="DQ330" s="29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29"/>
      <c r="EW330" s="29"/>
      <c r="EX330" s="29"/>
      <c r="EY330" s="29"/>
      <c r="EZ330" s="29"/>
      <c r="FA330" s="29"/>
      <c r="FB330" s="29"/>
      <c r="FC330" s="29"/>
      <c r="FD330" s="29"/>
      <c r="FE330" s="29"/>
      <c r="FF330" s="29"/>
      <c r="FG330" s="29"/>
      <c r="FH330" s="29"/>
      <c r="FI330" s="29"/>
      <c r="FJ330" s="29"/>
      <c r="FK330" s="29"/>
      <c r="FL330" s="29"/>
      <c r="FM330" s="29"/>
      <c r="FN330" s="29"/>
      <c r="FO330" s="29"/>
      <c r="FP330" s="29"/>
      <c r="FQ330" s="29"/>
      <c r="FR330" s="29"/>
      <c r="FS330" s="29"/>
      <c r="FT330" s="29"/>
      <c r="FU330" s="29"/>
      <c r="FV330" s="29"/>
      <c r="FW330" s="29"/>
      <c r="FX330" s="29"/>
      <c r="FY330" s="29"/>
      <c r="FZ330" s="29"/>
      <c r="GA330" s="29"/>
      <c r="GB330" s="29"/>
      <c r="GC330" s="29"/>
      <c r="GD330" s="29"/>
      <c r="GE330" s="29"/>
      <c r="GF330" s="29"/>
      <c r="GG330" s="29"/>
      <c r="GH330" s="29"/>
      <c r="GI330" s="29"/>
      <c r="GJ330" s="29"/>
      <c r="GK330" s="29"/>
      <c r="GL330" s="29"/>
      <c r="GM330" s="29"/>
      <c r="GN330" s="29"/>
      <c r="GO330" s="29"/>
      <c r="GP330" s="29"/>
      <c r="GQ330" s="29"/>
      <c r="GR330" s="29"/>
      <c r="GS330" s="29"/>
      <c r="GT330" s="29"/>
      <c r="GU330" s="29"/>
      <c r="GV330" s="29"/>
      <c r="GW330" s="29"/>
      <c r="GX330" s="29"/>
      <c r="GY330" s="29"/>
      <c r="GZ330" s="29"/>
      <c r="HA330" s="29"/>
      <c r="HB330" s="29"/>
      <c r="HC330" s="29"/>
      <c r="HD330" s="29"/>
      <c r="HE330" s="29"/>
      <c r="HF330" s="29"/>
      <c r="HG330" s="29"/>
      <c r="HH330" s="29"/>
      <c r="HI330" s="29"/>
      <c r="HJ330" s="29"/>
      <c r="HK330" s="29"/>
      <c r="HL330" s="29"/>
      <c r="HM330" s="29"/>
      <c r="HN330" s="29"/>
      <c r="HO330" s="29"/>
      <c r="HP330" s="29"/>
      <c r="HQ330" s="29"/>
      <c r="HR330" s="29"/>
      <c r="HS330" s="29"/>
      <c r="HT330" s="29"/>
      <c r="HU330" s="29"/>
      <c r="HV330" s="29"/>
      <c r="HW330" s="29"/>
      <c r="HX330" s="29"/>
      <c r="HY330" s="29"/>
      <c r="HZ330" s="29"/>
      <c r="IA330" s="29"/>
      <c r="IB330" s="29"/>
      <c r="IC330" s="29"/>
      <c r="ID330" s="29"/>
      <c r="IE330" s="29"/>
      <c r="IF330" s="29"/>
      <c r="IG330" s="29"/>
      <c r="IH330" s="29"/>
      <c r="II330" s="29"/>
      <c r="IJ330" s="29"/>
      <c r="IK330" s="29"/>
      <c r="IL330" s="29"/>
      <c r="IM330" s="29"/>
      <c r="IN330" s="29"/>
      <c r="IO330" s="29"/>
      <c r="IP330" s="29"/>
      <c r="IQ330" s="29"/>
      <c r="IR330" s="29"/>
      <c r="IS330" s="29"/>
      <c r="IT330" s="29"/>
      <c r="IU330" s="58"/>
      <c r="IV330" s="58"/>
    </row>
    <row r="331" spans="1:256" s="28" customFormat="1" ht="27.9" hidden="1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30"/>
      <c r="K331" s="31"/>
      <c r="L331" s="29"/>
      <c r="M331" s="29"/>
      <c r="N331" s="29"/>
      <c r="O331" s="29"/>
      <c r="P331" s="29"/>
      <c r="Q331" s="32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  <c r="DJ331" s="29"/>
      <c r="DK331" s="29"/>
      <c r="DL331" s="29"/>
      <c r="DM331" s="29"/>
      <c r="DN331" s="29"/>
      <c r="DO331" s="29"/>
      <c r="DP331" s="29"/>
      <c r="DQ331" s="29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29"/>
      <c r="EW331" s="29"/>
      <c r="EX331" s="29"/>
      <c r="EY331" s="29"/>
      <c r="EZ331" s="29"/>
      <c r="FA331" s="29"/>
      <c r="FB331" s="29"/>
      <c r="FC331" s="29"/>
      <c r="FD331" s="29"/>
      <c r="FE331" s="29"/>
      <c r="FF331" s="29"/>
      <c r="FG331" s="29"/>
      <c r="FH331" s="29"/>
      <c r="FI331" s="29"/>
      <c r="FJ331" s="29"/>
      <c r="FK331" s="29"/>
      <c r="FL331" s="29"/>
      <c r="FM331" s="29"/>
      <c r="FN331" s="29"/>
      <c r="FO331" s="29"/>
      <c r="FP331" s="29"/>
      <c r="FQ331" s="29"/>
      <c r="FR331" s="29"/>
      <c r="FS331" s="29"/>
      <c r="FT331" s="29"/>
      <c r="FU331" s="29"/>
      <c r="FV331" s="29"/>
      <c r="FW331" s="29"/>
      <c r="FX331" s="29"/>
      <c r="FY331" s="29"/>
      <c r="FZ331" s="29"/>
      <c r="GA331" s="29"/>
      <c r="GB331" s="29"/>
      <c r="GC331" s="29"/>
      <c r="GD331" s="29"/>
      <c r="GE331" s="29"/>
      <c r="GF331" s="29"/>
      <c r="GG331" s="29"/>
      <c r="GH331" s="29"/>
      <c r="GI331" s="29"/>
      <c r="GJ331" s="29"/>
      <c r="GK331" s="29"/>
      <c r="GL331" s="29"/>
      <c r="GM331" s="29"/>
      <c r="GN331" s="29"/>
      <c r="GO331" s="29"/>
      <c r="GP331" s="29"/>
      <c r="GQ331" s="29"/>
      <c r="GR331" s="29"/>
      <c r="GS331" s="29"/>
      <c r="GT331" s="29"/>
      <c r="GU331" s="29"/>
      <c r="GV331" s="29"/>
      <c r="GW331" s="29"/>
      <c r="GX331" s="29"/>
      <c r="GY331" s="29"/>
      <c r="GZ331" s="29"/>
      <c r="HA331" s="29"/>
      <c r="HB331" s="29"/>
      <c r="HC331" s="29"/>
      <c r="HD331" s="29"/>
      <c r="HE331" s="29"/>
      <c r="HF331" s="29"/>
      <c r="HG331" s="29"/>
      <c r="HH331" s="29"/>
      <c r="HI331" s="29"/>
      <c r="HJ331" s="29"/>
      <c r="HK331" s="29"/>
      <c r="HL331" s="29"/>
      <c r="HM331" s="29"/>
      <c r="HN331" s="29"/>
      <c r="HO331" s="29"/>
      <c r="HP331" s="29"/>
      <c r="HQ331" s="29"/>
      <c r="HR331" s="29"/>
      <c r="HS331" s="29"/>
      <c r="HT331" s="29"/>
      <c r="HU331" s="29"/>
      <c r="HV331" s="29"/>
      <c r="HW331" s="29"/>
      <c r="HX331" s="29"/>
      <c r="HY331" s="29"/>
      <c r="HZ331" s="29"/>
      <c r="IA331" s="29"/>
      <c r="IB331" s="29"/>
      <c r="IC331" s="29"/>
      <c r="ID331" s="29"/>
      <c r="IE331" s="29"/>
      <c r="IF331" s="29"/>
      <c r="IG331" s="29"/>
      <c r="IH331" s="29"/>
      <c r="II331" s="29"/>
      <c r="IJ331" s="29"/>
      <c r="IK331" s="29"/>
      <c r="IL331" s="29"/>
      <c r="IM331" s="29"/>
      <c r="IN331" s="29"/>
      <c r="IO331" s="29"/>
      <c r="IP331" s="29"/>
      <c r="IQ331" s="29"/>
      <c r="IR331" s="29"/>
      <c r="IS331" s="29"/>
      <c r="IT331" s="29"/>
      <c r="IU331" s="58"/>
      <c r="IV331" s="58"/>
    </row>
    <row r="332" spans="1:256" s="28" customFormat="1" ht="27.9" hidden="1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30"/>
      <c r="K332" s="31"/>
      <c r="L332" s="29"/>
      <c r="M332" s="29"/>
      <c r="N332" s="29"/>
      <c r="O332" s="29"/>
      <c r="P332" s="29"/>
      <c r="Q332" s="32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  <c r="DJ332" s="29"/>
      <c r="DK332" s="29"/>
      <c r="DL332" s="29"/>
      <c r="DM332" s="29"/>
      <c r="DN332" s="29"/>
      <c r="DO332" s="29"/>
      <c r="DP332" s="29"/>
      <c r="DQ332" s="29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29"/>
      <c r="EW332" s="29"/>
      <c r="EX332" s="29"/>
      <c r="EY332" s="29"/>
      <c r="EZ332" s="29"/>
      <c r="FA332" s="29"/>
      <c r="FB332" s="29"/>
      <c r="FC332" s="29"/>
      <c r="FD332" s="29"/>
      <c r="FE332" s="29"/>
      <c r="FF332" s="29"/>
      <c r="FG332" s="29"/>
      <c r="FH332" s="29"/>
      <c r="FI332" s="29"/>
      <c r="FJ332" s="29"/>
      <c r="FK332" s="29"/>
      <c r="FL332" s="29"/>
      <c r="FM332" s="29"/>
      <c r="FN332" s="29"/>
      <c r="FO332" s="29"/>
      <c r="FP332" s="29"/>
      <c r="FQ332" s="29"/>
      <c r="FR332" s="29"/>
      <c r="FS332" s="29"/>
      <c r="FT332" s="29"/>
      <c r="FU332" s="29"/>
      <c r="FV332" s="29"/>
      <c r="FW332" s="29"/>
      <c r="FX332" s="29"/>
      <c r="FY332" s="29"/>
      <c r="FZ332" s="29"/>
      <c r="GA332" s="29"/>
      <c r="GB332" s="29"/>
      <c r="GC332" s="29"/>
      <c r="GD332" s="29"/>
      <c r="GE332" s="29"/>
      <c r="GF332" s="29"/>
      <c r="GG332" s="29"/>
      <c r="GH332" s="29"/>
      <c r="GI332" s="29"/>
      <c r="GJ332" s="29"/>
      <c r="GK332" s="29"/>
      <c r="GL332" s="29"/>
      <c r="GM332" s="29"/>
      <c r="GN332" s="29"/>
      <c r="GO332" s="29"/>
      <c r="GP332" s="29"/>
      <c r="GQ332" s="29"/>
      <c r="GR332" s="29"/>
      <c r="GS332" s="29"/>
      <c r="GT332" s="29"/>
      <c r="GU332" s="29"/>
      <c r="GV332" s="29"/>
      <c r="GW332" s="29"/>
      <c r="GX332" s="29"/>
      <c r="GY332" s="29"/>
      <c r="GZ332" s="29"/>
      <c r="HA332" s="29"/>
      <c r="HB332" s="29"/>
      <c r="HC332" s="29"/>
      <c r="HD332" s="29"/>
      <c r="HE332" s="29"/>
      <c r="HF332" s="29"/>
      <c r="HG332" s="29"/>
      <c r="HH332" s="29"/>
      <c r="HI332" s="29"/>
      <c r="HJ332" s="29"/>
      <c r="HK332" s="29"/>
      <c r="HL332" s="29"/>
      <c r="HM332" s="29"/>
      <c r="HN332" s="29"/>
      <c r="HO332" s="29"/>
      <c r="HP332" s="29"/>
      <c r="HQ332" s="29"/>
      <c r="HR332" s="29"/>
      <c r="HS332" s="29"/>
      <c r="HT332" s="29"/>
      <c r="HU332" s="29"/>
      <c r="HV332" s="29"/>
      <c r="HW332" s="29"/>
      <c r="HX332" s="29"/>
      <c r="HY332" s="29"/>
      <c r="HZ332" s="29"/>
      <c r="IA332" s="29"/>
      <c r="IB332" s="29"/>
      <c r="IC332" s="29"/>
      <c r="ID332" s="29"/>
      <c r="IE332" s="29"/>
      <c r="IF332" s="29"/>
      <c r="IG332" s="29"/>
      <c r="IH332" s="29"/>
      <c r="II332" s="29"/>
      <c r="IJ332" s="29"/>
      <c r="IK332" s="29"/>
      <c r="IL332" s="29"/>
      <c r="IM332" s="29"/>
      <c r="IN332" s="29"/>
      <c r="IO332" s="29"/>
      <c r="IP332" s="29"/>
      <c r="IQ332" s="29"/>
      <c r="IR332" s="29"/>
      <c r="IS332" s="29"/>
      <c r="IT332" s="29"/>
      <c r="IU332" s="58"/>
      <c r="IV332" s="58"/>
    </row>
    <row r="333" spans="1:256" s="28" customFormat="1" ht="27.9" hidden="1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30"/>
      <c r="K333" s="31"/>
      <c r="L333" s="29"/>
      <c r="M333" s="29"/>
      <c r="N333" s="29"/>
      <c r="O333" s="29"/>
      <c r="P333" s="29"/>
      <c r="Q333" s="32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29"/>
      <c r="FC333" s="29"/>
      <c r="FD333" s="29"/>
      <c r="FE333" s="29"/>
      <c r="FF333" s="29"/>
      <c r="FG333" s="29"/>
      <c r="FH333" s="29"/>
      <c r="FI333" s="29"/>
      <c r="FJ333" s="29"/>
      <c r="FK333" s="29"/>
      <c r="FL333" s="29"/>
      <c r="FM333" s="29"/>
      <c r="FN333" s="29"/>
      <c r="FO333" s="29"/>
      <c r="FP333" s="29"/>
      <c r="FQ333" s="29"/>
      <c r="FR333" s="29"/>
      <c r="FS333" s="29"/>
      <c r="FT333" s="29"/>
      <c r="FU333" s="29"/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HY333" s="29"/>
      <c r="HZ333" s="29"/>
      <c r="IA333" s="29"/>
      <c r="IB333" s="29"/>
      <c r="IC333" s="29"/>
      <c r="ID333" s="29"/>
      <c r="IE333" s="29"/>
      <c r="IF333" s="29"/>
      <c r="IG333" s="29"/>
      <c r="IH333" s="29"/>
      <c r="II333" s="29"/>
      <c r="IJ333" s="29"/>
      <c r="IK333" s="29"/>
      <c r="IL333" s="29"/>
      <c r="IM333" s="29"/>
      <c r="IN333" s="29"/>
      <c r="IO333" s="29"/>
      <c r="IP333" s="29"/>
      <c r="IQ333" s="29"/>
      <c r="IR333" s="29"/>
      <c r="IS333" s="29"/>
      <c r="IT333" s="29"/>
      <c r="IU333" s="58"/>
      <c r="IV333" s="58"/>
    </row>
    <row r="334" spans="1:256" s="28" customFormat="1" ht="27.9" hidden="1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30"/>
      <c r="K334" s="31"/>
      <c r="L334" s="29"/>
      <c r="M334" s="29"/>
      <c r="N334" s="29"/>
      <c r="O334" s="29"/>
      <c r="P334" s="29"/>
      <c r="Q334" s="32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  <c r="DJ334" s="29"/>
      <c r="DK334" s="29"/>
      <c r="DL334" s="29"/>
      <c r="DM334" s="29"/>
      <c r="DN334" s="29"/>
      <c r="DO334" s="29"/>
      <c r="DP334" s="29"/>
      <c r="DQ334" s="29"/>
      <c r="DR334" s="29"/>
      <c r="DS334" s="29"/>
      <c r="DT334" s="29"/>
      <c r="DU334" s="29"/>
      <c r="DV334" s="29"/>
      <c r="DW334" s="29"/>
      <c r="DX334" s="29"/>
      <c r="DY334" s="29"/>
      <c r="DZ334" s="29"/>
      <c r="EA334" s="29"/>
      <c r="EB334" s="29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29"/>
      <c r="EW334" s="29"/>
      <c r="EX334" s="29"/>
      <c r="EY334" s="29"/>
      <c r="EZ334" s="29"/>
      <c r="FA334" s="29"/>
      <c r="FB334" s="29"/>
      <c r="FC334" s="29"/>
      <c r="FD334" s="29"/>
      <c r="FE334" s="29"/>
      <c r="FF334" s="29"/>
      <c r="FG334" s="29"/>
      <c r="FH334" s="29"/>
      <c r="FI334" s="29"/>
      <c r="FJ334" s="29"/>
      <c r="FK334" s="29"/>
      <c r="FL334" s="29"/>
      <c r="FM334" s="29"/>
      <c r="FN334" s="29"/>
      <c r="FO334" s="29"/>
      <c r="FP334" s="29"/>
      <c r="FQ334" s="29"/>
      <c r="FR334" s="29"/>
      <c r="FS334" s="29"/>
      <c r="FT334" s="29"/>
      <c r="FU334" s="29"/>
      <c r="FV334" s="29"/>
      <c r="FW334" s="29"/>
      <c r="FX334" s="29"/>
      <c r="FY334" s="29"/>
      <c r="FZ334" s="29"/>
      <c r="GA334" s="29"/>
      <c r="GB334" s="29"/>
      <c r="GC334" s="29"/>
      <c r="GD334" s="29"/>
      <c r="GE334" s="29"/>
      <c r="GF334" s="29"/>
      <c r="GG334" s="29"/>
      <c r="GH334" s="29"/>
      <c r="GI334" s="29"/>
      <c r="GJ334" s="29"/>
      <c r="GK334" s="29"/>
      <c r="GL334" s="29"/>
      <c r="GM334" s="29"/>
      <c r="GN334" s="29"/>
      <c r="GO334" s="29"/>
      <c r="GP334" s="29"/>
      <c r="GQ334" s="29"/>
      <c r="GR334" s="29"/>
      <c r="GS334" s="29"/>
      <c r="GT334" s="29"/>
      <c r="GU334" s="29"/>
      <c r="GV334" s="29"/>
      <c r="GW334" s="29"/>
      <c r="GX334" s="29"/>
      <c r="GY334" s="29"/>
      <c r="GZ334" s="29"/>
      <c r="HA334" s="29"/>
      <c r="HB334" s="29"/>
      <c r="HC334" s="29"/>
      <c r="HD334" s="29"/>
      <c r="HE334" s="29"/>
      <c r="HF334" s="29"/>
      <c r="HG334" s="29"/>
      <c r="HH334" s="29"/>
      <c r="HI334" s="29"/>
      <c r="HJ334" s="29"/>
      <c r="HK334" s="29"/>
      <c r="HL334" s="29"/>
      <c r="HM334" s="29"/>
      <c r="HN334" s="29"/>
      <c r="HO334" s="29"/>
      <c r="HP334" s="29"/>
      <c r="HQ334" s="29"/>
      <c r="HR334" s="29"/>
      <c r="HS334" s="29"/>
      <c r="HT334" s="29"/>
      <c r="HU334" s="29"/>
      <c r="HV334" s="29"/>
      <c r="HW334" s="29"/>
      <c r="HX334" s="29"/>
      <c r="HY334" s="29"/>
      <c r="HZ334" s="29"/>
      <c r="IA334" s="29"/>
      <c r="IB334" s="29"/>
      <c r="IC334" s="29"/>
      <c r="ID334" s="29"/>
      <c r="IE334" s="29"/>
      <c r="IF334" s="29"/>
      <c r="IG334" s="29"/>
      <c r="IH334" s="29"/>
      <c r="II334" s="29"/>
      <c r="IJ334" s="29"/>
      <c r="IK334" s="29"/>
      <c r="IL334" s="29"/>
      <c r="IM334" s="29"/>
      <c r="IN334" s="29"/>
      <c r="IO334" s="29"/>
      <c r="IP334" s="29"/>
      <c r="IQ334" s="29"/>
      <c r="IR334" s="29"/>
      <c r="IS334" s="29"/>
      <c r="IT334" s="29"/>
      <c r="IU334" s="58"/>
      <c r="IV334" s="58"/>
    </row>
    <row r="335" spans="1:256" s="28" customFormat="1" ht="27.9" hidden="1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30"/>
      <c r="K335" s="31"/>
      <c r="L335" s="29"/>
      <c r="M335" s="29"/>
      <c r="N335" s="29"/>
      <c r="O335" s="29"/>
      <c r="P335" s="29"/>
      <c r="Q335" s="32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  <c r="DJ335" s="29"/>
      <c r="DK335" s="29"/>
      <c r="DL335" s="29"/>
      <c r="DM335" s="29"/>
      <c r="DN335" s="29"/>
      <c r="DO335" s="29"/>
      <c r="DP335" s="29"/>
      <c r="DQ335" s="29"/>
      <c r="DR335" s="29"/>
      <c r="DS335" s="29"/>
      <c r="DT335" s="29"/>
      <c r="DU335" s="29"/>
      <c r="DV335" s="29"/>
      <c r="DW335" s="29"/>
      <c r="DX335" s="29"/>
      <c r="DY335" s="29"/>
      <c r="DZ335" s="29"/>
      <c r="EA335" s="29"/>
      <c r="EB335" s="29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29"/>
      <c r="EW335" s="29"/>
      <c r="EX335" s="29"/>
      <c r="EY335" s="29"/>
      <c r="EZ335" s="29"/>
      <c r="FA335" s="29"/>
      <c r="FB335" s="29"/>
      <c r="FC335" s="29"/>
      <c r="FD335" s="29"/>
      <c r="FE335" s="29"/>
      <c r="FF335" s="29"/>
      <c r="FG335" s="29"/>
      <c r="FH335" s="29"/>
      <c r="FI335" s="29"/>
      <c r="FJ335" s="29"/>
      <c r="FK335" s="29"/>
      <c r="FL335" s="29"/>
      <c r="FM335" s="29"/>
      <c r="FN335" s="29"/>
      <c r="FO335" s="29"/>
      <c r="FP335" s="29"/>
      <c r="FQ335" s="29"/>
      <c r="FR335" s="29"/>
      <c r="FS335" s="29"/>
      <c r="FT335" s="29"/>
      <c r="FU335" s="29"/>
      <c r="FV335" s="29"/>
      <c r="FW335" s="29"/>
      <c r="FX335" s="29"/>
      <c r="FY335" s="29"/>
      <c r="FZ335" s="29"/>
      <c r="GA335" s="29"/>
      <c r="GB335" s="29"/>
      <c r="GC335" s="29"/>
      <c r="GD335" s="29"/>
      <c r="GE335" s="29"/>
      <c r="GF335" s="29"/>
      <c r="GG335" s="29"/>
      <c r="GH335" s="29"/>
      <c r="GI335" s="29"/>
      <c r="GJ335" s="29"/>
      <c r="GK335" s="29"/>
      <c r="GL335" s="29"/>
      <c r="GM335" s="29"/>
      <c r="GN335" s="29"/>
      <c r="GO335" s="29"/>
      <c r="GP335" s="29"/>
      <c r="GQ335" s="29"/>
      <c r="GR335" s="29"/>
      <c r="GS335" s="29"/>
      <c r="GT335" s="29"/>
      <c r="GU335" s="29"/>
      <c r="GV335" s="29"/>
      <c r="GW335" s="29"/>
      <c r="GX335" s="29"/>
      <c r="GY335" s="29"/>
      <c r="GZ335" s="29"/>
      <c r="HA335" s="29"/>
      <c r="HB335" s="29"/>
      <c r="HC335" s="29"/>
      <c r="HD335" s="29"/>
      <c r="HE335" s="29"/>
      <c r="HF335" s="29"/>
      <c r="HG335" s="29"/>
      <c r="HH335" s="29"/>
      <c r="HI335" s="29"/>
      <c r="HJ335" s="29"/>
      <c r="HK335" s="29"/>
      <c r="HL335" s="29"/>
      <c r="HM335" s="29"/>
      <c r="HN335" s="29"/>
      <c r="HO335" s="29"/>
      <c r="HP335" s="29"/>
      <c r="HQ335" s="29"/>
      <c r="HR335" s="29"/>
      <c r="HS335" s="29"/>
      <c r="HT335" s="29"/>
      <c r="HU335" s="29"/>
      <c r="HV335" s="29"/>
      <c r="HW335" s="29"/>
      <c r="HX335" s="29"/>
      <c r="HY335" s="29"/>
      <c r="HZ335" s="29"/>
      <c r="IA335" s="29"/>
      <c r="IB335" s="29"/>
      <c r="IC335" s="29"/>
      <c r="ID335" s="29"/>
      <c r="IE335" s="29"/>
      <c r="IF335" s="29"/>
      <c r="IG335" s="29"/>
      <c r="IH335" s="29"/>
      <c r="II335" s="29"/>
      <c r="IJ335" s="29"/>
      <c r="IK335" s="29"/>
      <c r="IL335" s="29"/>
      <c r="IM335" s="29"/>
      <c r="IN335" s="29"/>
      <c r="IO335" s="29"/>
      <c r="IP335" s="29"/>
      <c r="IQ335" s="29"/>
      <c r="IR335" s="29"/>
      <c r="IS335" s="29"/>
      <c r="IT335" s="29"/>
      <c r="IU335" s="58"/>
      <c r="IV335" s="58"/>
    </row>
    <row r="336" spans="1:256" s="28" customFormat="1" ht="27.9" hidden="1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30"/>
      <c r="K336" s="31"/>
      <c r="L336" s="29"/>
      <c r="M336" s="29"/>
      <c r="N336" s="29"/>
      <c r="O336" s="29"/>
      <c r="P336" s="29"/>
      <c r="Q336" s="32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  <c r="DJ336" s="29"/>
      <c r="DK336" s="29"/>
      <c r="DL336" s="29"/>
      <c r="DM336" s="29"/>
      <c r="DN336" s="29"/>
      <c r="DO336" s="29"/>
      <c r="DP336" s="29"/>
      <c r="DQ336" s="29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29"/>
      <c r="EW336" s="29"/>
      <c r="EX336" s="29"/>
      <c r="EY336" s="29"/>
      <c r="EZ336" s="29"/>
      <c r="FA336" s="29"/>
      <c r="FB336" s="29"/>
      <c r="FC336" s="29"/>
      <c r="FD336" s="29"/>
      <c r="FE336" s="29"/>
      <c r="FF336" s="29"/>
      <c r="FG336" s="29"/>
      <c r="FH336" s="29"/>
      <c r="FI336" s="29"/>
      <c r="FJ336" s="29"/>
      <c r="FK336" s="29"/>
      <c r="FL336" s="29"/>
      <c r="FM336" s="29"/>
      <c r="FN336" s="29"/>
      <c r="FO336" s="29"/>
      <c r="FP336" s="29"/>
      <c r="FQ336" s="29"/>
      <c r="FR336" s="29"/>
      <c r="FS336" s="29"/>
      <c r="FT336" s="29"/>
      <c r="FU336" s="29"/>
      <c r="FV336" s="29"/>
      <c r="FW336" s="29"/>
      <c r="FX336" s="29"/>
      <c r="FY336" s="29"/>
      <c r="FZ336" s="29"/>
      <c r="GA336" s="29"/>
      <c r="GB336" s="29"/>
      <c r="GC336" s="29"/>
      <c r="GD336" s="29"/>
      <c r="GE336" s="29"/>
      <c r="GF336" s="29"/>
      <c r="GG336" s="29"/>
      <c r="GH336" s="29"/>
      <c r="GI336" s="29"/>
      <c r="GJ336" s="29"/>
      <c r="GK336" s="29"/>
      <c r="GL336" s="29"/>
      <c r="GM336" s="29"/>
      <c r="GN336" s="29"/>
      <c r="GO336" s="29"/>
      <c r="GP336" s="29"/>
      <c r="GQ336" s="29"/>
      <c r="GR336" s="29"/>
      <c r="GS336" s="29"/>
      <c r="GT336" s="29"/>
      <c r="GU336" s="29"/>
      <c r="GV336" s="29"/>
      <c r="GW336" s="29"/>
      <c r="GX336" s="29"/>
      <c r="GY336" s="29"/>
      <c r="GZ336" s="29"/>
      <c r="HA336" s="29"/>
      <c r="HB336" s="29"/>
      <c r="HC336" s="29"/>
      <c r="HD336" s="29"/>
      <c r="HE336" s="29"/>
      <c r="HF336" s="29"/>
      <c r="HG336" s="29"/>
      <c r="HH336" s="29"/>
      <c r="HI336" s="29"/>
      <c r="HJ336" s="29"/>
      <c r="HK336" s="29"/>
      <c r="HL336" s="29"/>
      <c r="HM336" s="29"/>
      <c r="HN336" s="29"/>
      <c r="HO336" s="29"/>
      <c r="HP336" s="29"/>
      <c r="HQ336" s="29"/>
      <c r="HR336" s="29"/>
      <c r="HS336" s="29"/>
      <c r="HT336" s="29"/>
      <c r="HU336" s="29"/>
      <c r="HV336" s="29"/>
      <c r="HW336" s="29"/>
      <c r="HX336" s="29"/>
      <c r="HY336" s="29"/>
      <c r="HZ336" s="29"/>
      <c r="IA336" s="29"/>
      <c r="IB336" s="29"/>
      <c r="IC336" s="29"/>
      <c r="ID336" s="29"/>
      <c r="IE336" s="29"/>
      <c r="IF336" s="29"/>
      <c r="IG336" s="29"/>
      <c r="IH336" s="29"/>
      <c r="II336" s="29"/>
      <c r="IJ336" s="29"/>
      <c r="IK336" s="29"/>
      <c r="IL336" s="29"/>
      <c r="IM336" s="29"/>
      <c r="IN336" s="29"/>
      <c r="IO336" s="29"/>
      <c r="IP336" s="29"/>
      <c r="IQ336" s="29"/>
      <c r="IR336" s="29"/>
      <c r="IS336" s="29"/>
      <c r="IT336" s="29"/>
      <c r="IU336" s="58"/>
      <c r="IV336" s="58"/>
    </row>
    <row r="337" spans="1:256" s="28" customFormat="1" ht="27.9" hidden="1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30"/>
      <c r="K337" s="31"/>
      <c r="L337" s="29"/>
      <c r="M337" s="29"/>
      <c r="N337" s="29"/>
      <c r="O337" s="29"/>
      <c r="P337" s="29"/>
      <c r="Q337" s="32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29"/>
      <c r="EW337" s="29"/>
      <c r="EX337" s="29"/>
      <c r="EY337" s="29"/>
      <c r="EZ337" s="29"/>
      <c r="FA337" s="29"/>
      <c r="FB337" s="29"/>
      <c r="FC337" s="29"/>
      <c r="FD337" s="29"/>
      <c r="FE337" s="29"/>
      <c r="FF337" s="29"/>
      <c r="FG337" s="29"/>
      <c r="FH337" s="29"/>
      <c r="FI337" s="29"/>
      <c r="FJ337" s="29"/>
      <c r="FK337" s="29"/>
      <c r="FL337" s="29"/>
      <c r="FM337" s="29"/>
      <c r="FN337" s="29"/>
      <c r="FO337" s="29"/>
      <c r="FP337" s="29"/>
      <c r="FQ337" s="29"/>
      <c r="FR337" s="29"/>
      <c r="FS337" s="29"/>
      <c r="FT337" s="29"/>
      <c r="FU337" s="29"/>
      <c r="FV337" s="29"/>
      <c r="FW337" s="29"/>
      <c r="FX337" s="29"/>
      <c r="FY337" s="29"/>
      <c r="FZ337" s="29"/>
      <c r="GA337" s="29"/>
      <c r="GB337" s="29"/>
      <c r="GC337" s="29"/>
      <c r="GD337" s="29"/>
      <c r="GE337" s="29"/>
      <c r="GF337" s="29"/>
      <c r="GG337" s="29"/>
      <c r="GH337" s="29"/>
      <c r="GI337" s="29"/>
      <c r="GJ337" s="29"/>
      <c r="GK337" s="29"/>
      <c r="GL337" s="29"/>
      <c r="GM337" s="29"/>
      <c r="GN337" s="29"/>
      <c r="GO337" s="29"/>
      <c r="GP337" s="29"/>
      <c r="GQ337" s="29"/>
      <c r="GR337" s="29"/>
      <c r="GS337" s="29"/>
      <c r="GT337" s="29"/>
      <c r="GU337" s="29"/>
      <c r="GV337" s="29"/>
      <c r="GW337" s="29"/>
      <c r="GX337" s="29"/>
      <c r="GY337" s="29"/>
      <c r="GZ337" s="29"/>
      <c r="HA337" s="29"/>
      <c r="HB337" s="29"/>
      <c r="HC337" s="29"/>
      <c r="HD337" s="29"/>
      <c r="HE337" s="29"/>
      <c r="HF337" s="29"/>
      <c r="HG337" s="29"/>
      <c r="HH337" s="29"/>
      <c r="HI337" s="29"/>
      <c r="HJ337" s="29"/>
      <c r="HK337" s="29"/>
      <c r="HL337" s="29"/>
      <c r="HM337" s="29"/>
      <c r="HN337" s="29"/>
      <c r="HO337" s="29"/>
      <c r="HP337" s="29"/>
      <c r="HQ337" s="29"/>
      <c r="HR337" s="29"/>
      <c r="HS337" s="29"/>
      <c r="HT337" s="29"/>
      <c r="HU337" s="29"/>
      <c r="HV337" s="29"/>
      <c r="HW337" s="29"/>
      <c r="HX337" s="29"/>
      <c r="HY337" s="29"/>
      <c r="HZ337" s="29"/>
      <c r="IA337" s="29"/>
      <c r="IB337" s="29"/>
      <c r="IC337" s="29"/>
      <c r="ID337" s="29"/>
      <c r="IE337" s="29"/>
      <c r="IF337" s="29"/>
      <c r="IG337" s="29"/>
      <c r="IH337" s="29"/>
      <c r="II337" s="29"/>
      <c r="IJ337" s="29"/>
      <c r="IK337" s="29"/>
      <c r="IL337" s="29"/>
      <c r="IM337" s="29"/>
      <c r="IN337" s="29"/>
      <c r="IO337" s="29"/>
      <c r="IP337" s="29"/>
      <c r="IQ337" s="29"/>
      <c r="IR337" s="29"/>
      <c r="IS337" s="29"/>
      <c r="IT337" s="29"/>
      <c r="IU337" s="58"/>
      <c r="IV337" s="58"/>
    </row>
    <row r="338" spans="1:256" s="28" customFormat="1" ht="27.9" hidden="1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30"/>
      <c r="K338" s="31"/>
      <c r="L338" s="29"/>
      <c r="M338" s="29"/>
      <c r="N338" s="29"/>
      <c r="O338" s="29"/>
      <c r="P338" s="29"/>
      <c r="Q338" s="32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  <c r="DJ338" s="29"/>
      <c r="DK338" s="29"/>
      <c r="DL338" s="29"/>
      <c r="DM338" s="29"/>
      <c r="DN338" s="29"/>
      <c r="DO338" s="29"/>
      <c r="DP338" s="29"/>
      <c r="DQ338" s="29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29"/>
      <c r="EW338" s="29"/>
      <c r="EX338" s="29"/>
      <c r="EY338" s="29"/>
      <c r="EZ338" s="29"/>
      <c r="FA338" s="29"/>
      <c r="FB338" s="29"/>
      <c r="FC338" s="29"/>
      <c r="FD338" s="29"/>
      <c r="FE338" s="29"/>
      <c r="FF338" s="29"/>
      <c r="FG338" s="29"/>
      <c r="FH338" s="29"/>
      <c r="FI338" s="29"/>
      <c r="FJ338" s="29"/>
      <c r="FK338" s="29"/>
      <c r="FL338" s="29"/>
      <c r="FM338" s="29"/>
      <c r="FN338" s="29"/>
      <c r="FO338" s="29"/>
      <c r="FP338" s="29"/>
      <c r="FQ338" s="29"/>
      <c r="FR338" s="29"/>
      <c r="FS338" s="29"/>
      <c r="FT338" s="29"/>
      <c r="FU338" s="29"/>
      <c r="FV338" s="29"/>
      <c r="FW338" s="29"/>
      <c r="FX338" s="29"/>
      <c r="FY338" s="29"/>
      <c r="FZ338" s="29"/>
      <c r="GA338" s="29"/>
      <c r="GB338" s="29"/>
      <c r="GC338" s="29"/>
      <c r="GD338" s="29"/>
      <c r="GE338" s="29"/>
      <c r="GF338" s="29"/>
      <c r="GG338" s="29"/>
      <c r="GH338" s="29"/>
      <c r="GI338" s="29"/>
      <c r="GJ338" s="29"/>
      <c r="GK338" s="29"/>
      <c r="GL338" s="29"/>
      <c r="GM338" s="29"/>
      <c r="GN338" s="29"/>
      <c r="GO338" s="29"/>
      <c r="GP338" s="29"/>
      <c r="GQ338" s="29"/>
      <c r="GR338" s="29"/>
      <c r="GS338" s="29"/>
      <c r="GT338" s="29"/>
      <c r="GU338" s="29"/>
      <c r="GV338" s="29"/>
      <c r="GW338" s="29"/>
      <c r="GX338" s="29"/>
      <c r="GY338" s="29"/>
      <c r="GZ338" s="29"/>
      <c r="HA338" s="29"/>
      <c r="HB338" s="29"/>
      <c r="HC338" s="29"/>
      <c r="HD338" s="29"/>
      <c r="HE338" s="29"/>
      <c r="HF338" s="29"/>
      <c r="HG338" s="29"/>
      <c r="HH338" s="29"/>
      <c r="HI338" s="29"/>
      <c r="HJ338" s="29"/>
      <c r="HK338" s="29"/>
      <c r="HL338" s="29"/>
      <c r="HM338" s="29"/>
      <c r="HN338" s="29"/>
      <c r="HO338" s="29"/>
      <c r="HP338" s="29"/>
      <c r="HQ338" s="29"/>
      <c r="HR338" s="29"/>
      <c r="HS338" s="29"/>
      <c r="HT338" s="29"/>
      <c r="HU338" s="29"/>
      <c r="HV338" s="29"/>
      <c r="HW338" s="29"/>
      <c r="HX338" s="29"/>
      <c r="HY338" s="29"/>
      <c r="HZ338" s="29"/>
      <c r="IA338" s="29"/>
      <c r="IB338" s="29"/>
      <c r="IC338" s="29"/>
      <c r="ID338" s="29"/>
      <c r="IE338" s="29"/>
      <c r="IF338" s="29"/>
      <c r="IG338" s="29"/>
      <c r="IH338" s="29"/>
      <c r="II338" s="29"/>
      <c r="IJ338" s="29"/>
      <c r="IK338" s="29"/>
      <c r="IL338" s="29"/>
      <c r="IM338" s="29"/>
      <c r="IN338" s="29"/>
      <c r="IO338" s="29"/>
      <c r="IP338" s="29"/>
      <c r="IQ338" s="29"/>
      <c r="IR338" s="29"/>
      <c r="IS338" s="29"/>
      <c r="IT338" s="29"/>
      <c r="IU338" s="58"/>
      <c r="IV338" s="58"/>
    </row>
    <row r="339" spans="1:256" s="28" customFormat="1" ht="27.9" hidden="1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30"/>
      <c r="K339" s="31"/>
      <c r="L339" s="29"/>
      <c r="M339" s="29"/>
      <c r="N339" s="29"/>
      <c r="O339" s="29"/>
      <c r="P339" s="29"/>
      <c r="Q339" s="32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  <c r="EW339" s="29"/>
      <c r="EX339" s="29"/>
      <c r="EY339" s="29"/>
      <c r="EZ339" s="29"/>
      <c r="FA339" s="29"/>
      <c r="FB339" s="29"/>
      <c r="FC339" s="29"/>
      <c r="FD339" s="29"/>
      <c r="FE339" s="29"/>
      <c r="FF339" s="29"/>
      <c r="FG339" s="29"/>
      <c r="FH339" s="29"/>
      <c r="FI339" s="29"/>
      <c r="FJ339" s="29"/>
      <c r="FK339" s="29"/>
      <c r="FL339" s="29"/>
      <c r="FM339" s="29"/>
      <c r="FN339" s="29"/>
      <c r="FO339" s="29"/>
      <c r="FP339" s="29"/>
      <c r="FQ339" s="29"/>
      <c r="FR339" s="29"/>
      <c r="FS339" s="29"/>
      <c r="FT339" s="29"/>
      <c r="FU339" s="29"/>
      <c r="FV339" s="29"/>
      <c r="FW339" s="29"/>
      <c r="FX339" s="29"/>
      <c r="FY339" s="29"/>
      <c r="FZ339" s="29"/>
      <c r="GA339" s="29"/>
      <c r="GB339" s="29"/>
      <c r="GC339" s="29"/>
      <c r="GD339" s="29"/>
      <c r="GE339" s="29"/>
      <c r="GF339" s="29"/>
      <c r="GG339" s="29"/>
      <c r="GH339" s="29"/>
      <c r="GI339" s="29"/>
      <c r="GJ339" s="29"/>
      <c r="GK339" s="29"/>
      <c r="GL339" s="29"/>
      <c r="GM339" s="29"/>
      <c r="GN339" s="29"/>
      <c r="GO339" s="29"/>
      <c r="GP339" s="29"/>
      <c r="GQ339" s="29"/>
      <c r="GR339" s="29"/>
      <c r="GS339" s="29"/>
      <c r="GT339" s="29"/>
      <c r="GU339" s="29"/>
      <c r="GV339" s="29"/>
      <c r="GW339" s="29"/>
      <c r="GX339" s="29"/>
      <c r="GY339" s="29"/>
      <c r="GZ339" s="29"/>
      <c r="HA339" s="29"/>
      <c r="HB339" s="29"/>
      <c r="HC339" s="29"/>
      <c r="HD339" s="29"/>
      <c r="HE339" s="29"/>
      <c r="HF339" s="29"/>
      <c r="HG339" s="29"/>
      <c r="HH339" s="29"/>
      <c r="HI339" s="29"/>
      <c r="HJ339" s="29"/>
      <c r="HK339" s="29"/>
      <c r="HL339" s="29"/>
      <c r="HM339" s="29"/>
      <c r="HN339" s="29"/>
      <c r="HO339" s="29"/>
      <c r="HP339" s="29"/>
      <c r="HQ339" s="29"/>
      <c r="HR339" s="29"/>
      <c r="HS339" s="29"/>
      <c r="HT339" s="29"/>
      <c r="HU339" s="29"/>
      <c r="HV339" s="29"/>
      <c r="HW339" s="29"/>
      <c r="HX339" s="29"/>
      <c r="HY339" s="29"/>
      <c r="HZ339" s="29"/>
      <c r="IA339" s="29"/>
      <c r="IB339" s="29"/>
      <c r="IC339" s="29"/>
      <c r="ID339" s="29"/>
      <c r="IE339" s="29"/>
      <c r="IF339" s="29"/>
      <c r="IG339" s="29"/>
      <c r="IH339" s="29"/>
      <c r="II339" s="29"/>
      <c r="IJ339" s="29"/>
      <c r="IK339" s="29"/>
      <c r="IL339" s="29"/>
      <c r="IM339" s="29"/>
      <c r="IN339" s="29"/>
      <c r="IO339" s="29"/>
      <c r="IP339" s="29"/>
      <c r="IQ339" s="29"/>
      <c r="IR339" s="29"/>
      <c r="IS339" s="29"/>
      <c r="IT339" s="29"/>
      <c r="IU339" s="58"/>
      <c r="IV339" s="58"/>
    </row>
    <row r="340" spans="1:256" s="28" customFormat="1" ht="27.9" hidden="1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30"/>
      <c r="K340" s="31"/>
      <c r="L340" s="29"/>
      <c r="M340" s="29"/>
      <c r="N340" s="29"/>
      <c r="O340" s="29"/>
      <c r="P340" s="29"/>
      <c r="Q340" s="32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29"/>
      <c r="FC340" s="29"/>
      <c r="FD340" s="29"/>
      <c r="FE340" s="29"/>
      <c r="FF340" s="29"/>
      <c r="FG340" s="29"/>
      <c r="FH340" s="29"/>
      <c r="FI340" s="29"/>
      <c r="FJ340" s="29"/>
      <c r="FK340" s="29"/>
      <c r="FL340" s="29"/>
      <c r="FM340" s="29"/>
      <c r="FN340" s="29"/>
      <c r="FO340" s="29"/>
      <c r="FP340" s="29"/>
      <c r="FQ340" s="29"/>
      <c r="FR340" s="29"/>
      <c r="FS340" s="29"/>
      <c r="FT340" s="29"/>
      <c r="FU340" s="29"/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HY340" s="29"/>
      <c r="HZ340" s="29"/>
      <c r="IA340" s="29"/>
      <c r="IB340" s="29"/>
      <c r="IC340" s="29"/>
      <c r="ID340" s="29"/>
      <c r="IE340" s="29"/>
      <c r="IF340" s="29"/>
      <c r="IG340" s="29"/>
      <c r="IH340" s="29"/>
      <c r="II340" s="29"/>
      <c r="IJ340" s="29"/>
      <c r="IK340" s="29"/>
      <c r="IL340" s="29"/>
      <c r="IM340" s="29"/>
      <c r="IN340" s="29"/>
      <c r="IO340" s="29"/>
      <c r="IP340" s="29"/>
      <c r="IQ340" s="29"/>
      <c r="IR340" s="29"/>
      <c r="IS340" s="29"/>
      <c r="IT340" s="29"/>
      <c r="IU340" s="58"/>
      <c r="IV340" s="58"/>
    </row>
    <row r="341" spans="1:256" s="28" customFormat="1" ht="27.9" hidden="1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30"/>
      <c r="K341" s="31"/>
      <c r="L341" s="29"/>
      <c r="M341" s="29"/>
      <c r="N341" s="29"/>
      <c r="O341" s="29"/>
      <c r="P341" s="29"/>
      <c r="Q341" s="32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/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29"/>
      <c r="FC341" s="29"/>
      <c r="FD341" s="29"/>
      <c r="FE341" s="29"/>
      <c r="FF341" s="29"/>
      <c r="FG341" s="29"/>
      <c r="FH341" s="29"/>
      <c r="FI341" s="29"/>
      <c r="FJ341" s="29"/>
      <c r="FK341" s="29"/>
      <c r="FL341" s="29"/>
      <c r="FM341" s="29"/>
      <c r="FN341" s="29"/>
      <c r="FO341" s="29"/>
      <c r="FP341" s="29"/>
      <c r="FQ341" s="29"/>
      <c r="FR341" s="29"/>
      <c r="FS341" s="29"/>
      <c r="FT341" s="29"/>
      <c r="FU341" s="29"/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HY341" s="29"/>
      <c r="HZ341" s="29"/>
      <c r="IA341" s="29"/>
      <c r="IB341" s="29"/>
      <c r="IC341" s="29"/>
      <c r="ID341" s="29"/>
      <c r="IE341" s="29"/>
      <c r="IF341" s="29"/>
      <c r="IG341" s="29"/>
      <c r="IH341" s="29"/>
      <c r="II341" s="29"/>
      <c r="IJ341" s="29"/>
      <c r="IK341" s="29"/>
      <c r="IL341" s="29"/>
      <c r="IM341" s="29"/>
      <c r="IN341" s="29"/>
      <c r="IO341" s="29"/>
      <c r="IP341" s="29"/>
      <c r="IQ341" s="29"/>
      <c r="IR341" s="29"/>
      <c r="IS341" s="29"/>
      <c r="IT341" s="29"/>
      <c r="IU341" s="58"/>
      <c r="IV341" s="58"/>
    </row>
    <row r="342" spans="1:256" s="28" customFormat="1" ht="27.9" hidden="1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30"/>
      <c r="K342" s="31"/>
      <c r="L342" s="29"/>
      <c r="M342" s="29"/>
      <c r="N342" s="29"/>
      <c r="O342" s="29"/>
      <c r="P342" s="29"/>
      <c r="Q342" s="32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29"/>
      <c r="FC342" s="29"/>
      <c r="FD342" s="29"/>
      <c r="FE342" s="29"/>
      <c r="FF342" s="29"/>
      <c r="FG342" s="29"/>
      <c r="FH342" s="29"/>
      <c r="FI342" s="29"/>
      <c r="FJ342" s="29"/>
      <c r="FK342" s="29"/>
      <c r="FL342" s="29"/>
      <c r="FM342" s="29"/>
      <c r="FN342" s="29"/>
      <c r="FO342" s="29"/>
      <c r="FP342" s="29"/>
      <c r="FQ342" s="29"/>
      <c r="FR342" s="29"/>
      <c r="FS342" s="29"/>
      <c r="FT342" s="29"/>
      <c r="FU342" s="29"/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HY342" s="29"/>
      <c r="HZ342" s="29"/>
      <c r="IA342" s="29"/>
      <c r="IB342" s="29"/>
      <c r="IC342" s="29"/>
      <c r="ID342" s="29"/>
      <c r="IE342" s="29"/>
      <c r="IF342" s="29"/>
      <c r="IG342" s="29"/>
      <c r="IH342" s="29"/>
      <c r="II342" s="29"/>
      <c r="IJ342" s="29"/>
      <c r="IK342" s="29"/>
      <c r="IL342" s="29"/>
      <c r="IM342" s="29"/>
      <c r="IN342" s="29"/>
      <c r="IO342" s="29"/>
      <c r="IP342" s="29"/>
      <c r="IQ342" s="29"/>
      <c r="IR342" s="29"/>
      <c r="IS342" s="29"/>
      <c r="IT342" s="29"/>
      <c r="IU342" s="58"/>
      <c r="IV342" s="58"/>
    </row>
    <row r="343" spans="1:256" s="28" customFormat="1" ht="27.9" hidden="1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30"/>
      <c r="K343" s="31"/>
      <c r="L343" s="29"/>
      <c r="M343" s="29"/>
      <c r="N343" s="29"/>
      <c r="O343" s="29"/>
      <c r="P343" s="29"/>
      <c r="Q343" s="32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HY343" s="29"/>
      <c r="HZ343" s="29"/>
      <c r="IA343" s="29"/>
      <c r="IB343" s="29"/>
      <c r="IC343" s="29"/>
      <c r="ID343" s="29"/>
      <c r="IE343" s="29"/>
      <c r="IF343" s="29"/>
      <c r="IG343" s="29"/>
      <c r="IH343" s="29"/>
      <c r="II343" s="29"/>
      <c r="IJ343" s="29"/>
      <c r="IK343" s="29"/>
      <c r="IL343" s="29"/>
      <c r="IM343" s="29"/>
      <c r="IN343" s="29"/>
      <c r="IO343" s="29"/>
      <c r="IP343" s="29"/>
      <c r="IQ343" s="29"/>
      <c r="IR343" s="29"/>
      <c r="IS343" s="29"/>
      <c r="IT343" s="29"/>
      <c r="IU343" s="58"/>
      <c r="IV343" s="58"/>
    </row>
    <row r="344" spans="1:256" s="28" customFormat="1" ht="27.9" hidden="1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30"/>
      <c r="K344" s="31"/>
      <c r="L344" s="29"/>
      <c r="M344" s="29"/>
      <c r="N344" s="29"/>
      <c r="O344" s="29"/>
      <c r="P344" s="29"/>
      <c r="Q344" s="32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29"/>
      <c r="FC344" s="29"/>
      <c r="FD344" s="29"/>
      <c r="FE344" s="29"/>
      <c r="FF344" s="29"/>
      <c r="FG344" s="29"/>
      <c r="FH344" s="29"/>
      <c r="FI344" s="29"/>
      <c r="FJ344" s="29"/>
      <c r="FK344" s="29"/>
      <c r="FL344" s="29"/>
      <c r="FM344" s="29"/>
      <c r="FN344" s="29"/>
      <c r="FO344" s="29"/>
      <c r="FP344" s="29"/>
      <c r="FQ344" s="29"/>
      <c r="FR344" s="29"/>
      <c r="FS344" s="29"/>
      <c r="FT344" s="29"/>
      <c r="FU344" s="29"/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HY344" s="29"/>
      <c r="HZ344" s="29"/>
      <c r="IA344" s="29"/>
      <c r="IB344" s="29"/>
      <c r="IC344" s="29"/>
      <c r="ID344" s="29"/>
      <c r="IE344" s="29"/>
      <c r="IF344" s="29"/>
      <c r="IG344" s="29"/>
      <c r="IH344" s="29"/>
      <c r="II344" s="29"/>
      <c r="IJ344" s="29"/>
      <c r="IK344" s="29"/>
      <c r="IL344" s="29"/>
      <c r="IM344" s="29"/>
      <c r="IN344" s="29"/>
      <c r="IO344" s="29"/>
      <c r="IP344" s="29"/>
      <c r="IQ344" s="29"/>
      <c r="IR344" s="29"/>
      <c r="IS344" s="29"/>
      <c r="IT344" s="29"/>
      <c r="IU344" s="58"/>
      <c r="IV344" s="58"/>
    </row>
    <row r="345" spans="1:256" s="28" customFormat="1" ht="27.9" hidden="1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30"/>
      <c r="K345" s="31"/>
      <c r="L345" s="29"/>
      <c r="M345" s="29"/>
      <c r="N345" s="29"/>
      <c r="O345" s="29"/>
      <c r="P345" s="29"/>
      <c r="Q345" s="32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29"/>
      <c r="FC345" s="29"/>
      <c r="FD345" s="29"/>
      <c r="FE345" s="29"/>
      <c r="FF345" s="29"/>
      <c r="FG345" s="29"/>
      <c r="FH345" s="29"/>
      <c r="FI345" s="29"/>
      <c r="FJ345" s="29"/>
      <c r="FK345" s="29"/>
      <c r="FL345" s="29"/>
      <c r="FM345" s="29"/>
      <c r="FN345" s="29"/>
      <c r="FO345" s="29"/>
      <c r="FP345" s="29"/>
      <c r="FQ345" s="29"/>
      <c r="FR345" s="29"/>
      <c r="FS345" s="29"/>
      <c r="FT345" s="29"/>
      <c r="FU345" s="29"/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HY345" s="29"/>
      <c r="HZ345" s="29"/>
      <c r="IA345" s="29"/>
      <c r="IB345" s="29"/>
      <c r="IC345" s="29"/>
      <c r="ID345" s="29"/>
      <c r="IE345" s="29"/>
      <c r="IF345" s="29"/>
      <c r="IG345" s="29"/>
      <c r="IH345" s="29"/>
      <c r="II345" s="29"/>
      <c r="IJ345" s="29"/>
      <c r="IK345" s="29"/>
      <c r="IL345" s="29"/>
      <c r="IM345" s="29"/>
      <c r="IN345" s="29"/>
      <c r="IO345" s="29"/>
      <c r="IP345" s="29"/>
      <c r="IQ345" s="29"/>
      <c r="IR345" s="29"/>
      <c r="IS345" s="29"/>
      <c r="IT345" s="29"/>
      <c r="IU345" s="58"/>
      <c r="IV345" s="58"/>
    </row>
    <row r="346" spans="1:256" s="28" customFormat="1" ht="27.9" hidden="1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30"/>
      <c r="K346" s="31"/>
      <c r="L346" s="29"/>
      <c r="M346" s="29"/>
      <c r="N346" s="29"/>
      <c r="O346" s="29"/>
      <c r="P346" s="29"/>
      <c r="Q346" s="32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29"/>
      <c r="FC346" s="29"/>
      <c r="FD346" s="29"/>
      <c r="FE346" s="29"/>
      <c r="FF346" s="29"/>
      <c r="FG346" s="29"/>
      <c r="FH346" s="29"/>
      <c r="FI346" s="29"/>
      <c r="FJ346" s="29"/>
      <c r="FK346" s="29"/>
      <c r="FL346" s="29"/>
      <c r="FM346" s="29"/>
      <c r="FN346" s="29"/>
      <c r="FO346" s="29"/>
      <c r="FP346" s="29"/>
      <c r="FQ346" s="29"/>
      <c r="FR346" s="29"/>
      <c r="FS346" s="29"/>
      <c r="FT346" s="29"/>
      <c r="FU346" s="29"/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HY346" s="29"/>
      <c r="HZ346" s="29"/>
      <c r="IA346" s="29"/>
      <c r="IB346" s="29"/>
      <c r="IC346" s="29"/>
      <c r="ID346" s="29"/>
      <c r="IE346" s="29"/>
      <c r="IF346" s="29"/>
      <c r="IG346" s="29"/>
      <c r="IH346" s="29"/>
      <c r="II346" s="29"/>
      <c r="IJ346" s="29"/>
      <c r="IK346" s="29"/>
      <c r="IL346" s="29"/>
      <c r="IM346" s="29"/>
      <c r="IN346" s="29"/>
      <c r="IO346" s="29"/>
      <c r="IP346" s="29"/>
      <c r="IQ346" s="29"/>
      <c r="IR346" s="29"/>
      <c r="IS346" s="29"/>
      <c r="IT346" s="29"/>
      <c r="IU346" s="58"/>
      <c r="IV346" s="58"/>
    </row>
    <row r="347" spans="1:256" s="28" customFormat="1" ht="27.9" hidden="1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30"/>
      <c r="K347" s="31"/>
      <c r="L347" s="29"/>
      <c r="M347" s="29"/>
      <c r="N347" s="29"/>
      <c r="O347" s="29"/>
      <c r="P347" s="29"/>
      <c r="Q347" s="32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/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29"/>
      <c r="FC347" s="29"/>
      <c r="FD347" s="29"/>
      <c r="FE347" s="29"/>
      <c r="FF347" s="29"/>
      <c r="FG347" s="29"/>
      <c r="FH347" s="29"/>
      <c r="FI347" s="29"/>
      <c r="FJ347" s="29"/>
      <c r="FK347" s="29"/>
      <c r="FL347" s="29"/>
      <c r="FM347" s="29"/>
      <c r="FN347" s="29"/>
      <c r="FO347" s="29"/>
      <c r="FP347" s="29"/>
      <c r="FQ347" s="29"/>
      <c r="FR347" s="29"/>
      <c r="FS347" s="29"/>
      <c r="FT347" s="29"/>
      <c r="FU347" s="29"/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HY347" s="29"/>
      <c r="HZ347" s="29"/>
      <c r="IA347" s="29"/>
      <c r="IB347" s="29"/>
      <c r="IC347" s="29"/>
      <c r="ID347" s="29"/>
      <c r="IE347" s="29"/>
      <c r="IF347" s="29"/>
      <c r="IG347" s="29"/>
      <c r="IH347" s="29"/>
      <c r="II347" s="29"/>
      <c r="IJ347" s="29"/>
      <c r="IK347" s="29"/>
      <c r="IL347" s="29"/>
      <c r="IM347" s="29"/>
      <c r="IN347" s="29"/>
      <c r="IO347" s="29"/>
      <c r="IP347" s="29"/>
      <c r="IQ347" s="29"/>
      <c r="IR347" s="29"/>
      <c r="IS347" s="29"/>
      <c r="IT347" s="29"/>
      <c r="IU347" s="58"/>
      <c r="IV347" s="58"/>
    </row>
    <row r="348" spans="1:256" s="28" customFormat="1" ht="27.9" hidden="1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30"/>
      <c r="K348" s="31"/>
      <c r="L348" s="29"/>
      <c r="M348" s="29"/>
      <c r="N348" s="29"/>
      <c r="O348" s="29"/>
      <c r="P348" s="29"/>
      <c r="Q348" s="32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29"/>
      <c r="FC348" s="29"/>
      <c r="FD348" s="29"/>
      <c r="FE348" s="29"/>
      <c r="FF348" s="29"/>
      <c r="FG348" s="29"/>
      <c r="FH348" s="29"/>
      <c r="FI348" s="29"/>
      <c r="FJ348" s="29"/>
      <c r="FK348" s="29"/>
      <c r="FL348" s="29"/>
      <c r="FM348" s="29"/>
      <c r="FN348" s="29"/>
      <c r="FO348" s="29"/>
      <c r="FP348" s="29"/>
      <c r="FQ348" s="29"/>
      <c r="FR348" s="29"/>
      <c r="FS348" s="29"/>
      <c r="FT348" s="29"/>
      <c r="FU348" s="29"/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HY348" s="29"/>
      <c r="HZ348" s="29"/>
      <c r="IA348" s="29"/>
      <c r="IB348" s="29"/>
      <c r="IC348" s="29"/>
      <c r="ID348" s="29"/>
      <c r="IE348" s="29"/>
      <c r="IF348" s="29"/>
      <c r="IG348" s="29"/>
      <c r="IH348" s="29"/>
      <c r="II348" s="29"/>
      <c r="IJ348" s="29"/>
      <c r="IK348" s="29"/>
      <c r="IL348" s="29"/>
      <c r="IM348" s="29"/>
      <c r="IN348" s="29"/>
      <c r="IO348" s="29"/>
      <c r="IP348" s="29"/>
      <c r="IQ348" s="29"/>
      <c r="IR348" s="29"/>
      <c r="IS348" s="29"/>
      <c r="IT348" s="29"/>
      <c r="IU348" s="58"/>
      <c r="IV348" s="58"/>
    </row>
    <row r="349" spans="1:256" s="28" customFormat="1" ht="27.9" hidden="1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30"/>
      <c r="K349" s="31"/>
      <c r="L349" s="29"/>
      <c r="M349" s="29"/>
      <c r="N349" s="29"/>
      <c r="O349" s="29"/>
      <c r="P349" s="29"/>
      <c r="Q349" s="32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29"/>
      <c r="FC349" s="29"/>
      <c r="FD349" s="29"/>
      <c r="FE349" s="29"/>
      <c r="FF349" s="29"/>
      <c r="FG349" s="29"/>
      <c r="FH349" s="29"/>
      <c r="FI349" s="29"/>
      <c r="FJ349" s="29"/>
      <c r="FK349" s="29"/>
      <c r="FL349" s="29"/>
      <c r="FM349" s="29"/>
      <c r="FN349" s="29"/>
      <c r="FO349" s="29"/>
      <c r="FP349" s="29"/>
      <c r="FQ349" s="29"/>
      <c r="FR349" s="29"/>
      <c r="FS349" s="29"/>
      <c r="FT349" s="29"/>
      <c r="FU349" s="29"/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HY349" s="29"/>
      <c r="HZ349" s="29"/>
      <c r="IA349" s="29"/>
      <c r="IB349" s="29"/>
      <c r="IC349" s="29"/>
      <c r="ID349" s="29"/>
      <c r="IE349" s="29"/>
      <c r="IF349" s="29"/>
      <c r="IG349" s="29"/>
      <c r="IH349" s="29"/>
      <c r="II349" s="29"/>
      <c r="IJ349" s="29"/>
      <c r="IK349" s="29"/>
      <c r="IL349" s="29"/>
      <c r="IM349" s="29"/>
      <c r="IN349" s="29"/>
      <c r="IO349" s="29"/>
      <c r="IP349" s="29"/>
      <c r="IQ349" s="29"/>
      <c r="IR349" s="29"/>
      <c r="IS349" s="29"/>
      <c r="IT349" s="29"/>
      <c r="IU349" s="58"/>
      <c r="IV349" s="58"/>
    </row>
    <row r="350" spans="1:256" s="28" customFormat="1" ht="27.9" hidden="1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30"/>
      <c r="K350" s="31"/>
      <c r="L350" s="29"/>
      <c r="M350" s="29"/>
      <c r="N350" s="29"/>
      <c r="O350" s="29"/>
      <c r="P350" s="29"/>
      <c r="Q350" s="32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29"/>
      <c r="FC350" s="29"/>
      <c r="FD350" s="29"/>
      <c r="FE350" s="29"/>
      <c r="FF350" s="29"/>
      <c r="FG350" s="29"/>
      <c r="FH350" s="29"/>
      <c r="FI350" s="29"/>
      <c r="FJ350" s="29"/>
      <c r="FK350" s="29"/>
      <c r="FL350" s="29"/>
      <c r="FM350" s="29"/>
      <c r="FN350" s="29"/>
      <c r="FO350" s="29"/>
      <c r="FP350" s="29"/>
      <c r="FQ350" s="29"/>
      <c r="FR350" s="29"/>
      <c r="FS350" s="29"/>
      <c r="FT350" s="29"/>
      <c r="FU350" s="29"/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HY350" s="29"/>
      <c r="HZ350" s="29"/>
      <c r="IA350" s="29"/>
      <c r="IB350" s="29"/>
      <c r="IC350" s="29"/>
      <c r="ID350" s="29"/>
      <c r="IE350" s="29"/>
      <c r="IF350" s="29"/>
      <c r="IG350" s="29"/>
      <c r="IH350" s="29"/>
      <c r="II350" s="29"/>
      <c r="IJ350" s="29"/>
      <c r="IK350" s="29"/>
      <c r="IL350" s="29"/>
      <c r="IM350" s="29"/>
      <c r="IN350" s="29"/>
      <c r="IO350" s="29"/>
      <c r="IP350" s="29"/>
      <c r="IQ350" s="29"/>
      <c r="IR350" s="29"/>
      <c r="IS350" s="29"/>
      <c r="IT350" s="29"/>
      <c r="IU350" s="58"/>
      <c r="IV350" s="58"/>
    </row>
    <row r="351" spans="1:256" s="28" customFormat="1" ht="27.9" hidden="1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30"/>
      <c r="K351" s="31"/>
      <c r="L351" s="29"/>
      <c r="M351" s="29"/>
      <c r="N351" s="29"/>
      <c r="O351" s="29"/>
      <c r="P351" s="29"/>
      <c r="Q351" s="32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29"/>
      <c r="FC351" s="29"/>
      <c r="FD351" s="29"/>
      <c r="FE351" s="29"/>
      <c r="FF351" s="29"/>
      <c r="FG351" s="29"/>
      <c r="FH351" s="29"/>
      <c r="FI351" s="29"/>
      <c r="FJ351" s="29"/>
      <c r="FK351" s="29"/>
      <c r="FL351" s="29"/>
      <c r="FM351" s="29"/>
      <c r="FN351" s="29"/>
      <c r="FO351" s="29"/>
      <c r="FP351" s="29"/>
      <c r="FQ351" s="29"/>
      <c r="FR351" s="29"/>
      <c r="FS351" s="29"/>
      <c r="FT351" s="29"/>
      <c r="FU351" s="29"/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HY351" s="29"/>
      <c r="HZ351" s="29"/>
      <c r="IA351" s="29"/>
      <c r="IB351" s="29"/>
      <c r="IC351" s="29"/>
      <c r="ID351" s="29"/>
      <c r="IE351" s="29"/>
      <c r="IF351" s="29"/>
      <c r="IG351" s="29"/>
      <c r="IH351" s="29"/>
      <c r="II351" s="29"/>
      <c r="IJ351" s="29"/>
      <c r="IK351" s="29"/>
      <c r="IL351" s="29"/>
      <c r="IM351" s="29"/>
      <c r="IN351" s="29"/>
      <c r="IO351" s="29"/>
      <c r="IP351" s="29"/>
      <c r="IQ351" s="29"/>
      <c r="IR351" s="29"/>
      <c r="IS351" s="29"/>
      <c r="IT351" s="29"/>
      <c r="IU351" s="58"/>
      <c r="IV351" s="58"/>
    </row>
    <row r="352" spans="1:256" s="28" customFormat="1" ht="27.9" hidden="1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30"/>
      <c r="K352" s="31"/>
      <c r="L352" s="29"/>
      <c r="M352" s="29"/>
      <c r="N352" s="29"/>
      <c r="O352" s="29"/>
      <c r="P352" s="29"/>
      <c r="Q352" s="32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29"/>
      <c r="FC352" s="29"/>
      <c r="FD352" s="29"/>
      <c r="FE352" s="29"/>
      <c r="FF352" s="29"/>
      <c r="FG352" s="29"/>
      <c r="FH352" s="29"/>
      <c r="FI352" s="29"/>
      <c r="FJ352" s="29"/>
      <c r="FK352" s="29"/>
      <c r="FL352" s="29"/>
      <c r="FM352" s="29"/>
      <c r="FN352" s="29"/>
      <c r="FO352" s="29"/>
      <c r="FP352" s="29"/>
      <c r="FQ352" s="29"/>
      <c r="FR352" s="29"/>
      <c r="FS352" s="29"/>
      <c r="FT352" s="29"/>
      <c r="FU352" s="29"/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HY352" s="29"/>
      <c r="HZ352" s="29"/>
      <c r="IA352" s="29"/>
      <c r="IB352" s="29"/>
      <c r="IC352" s="29"/>
      <c r="ID352" s="29"/>
      <c r="IE352" s="29"/>
      <c r="IF352" s="29"/>
      <c r="IG352" s="29"/>
      <c r="IH352" s="29"/>
      <c r="II352" s="29"/>
      <c r="IJ352" s="29"/>
      <c r="IK352" s="29"/>
      <c r="IL352" s="29"/>
      <c r="IM352" s="29"/>
      <c r="IN352" s="29"/>
      <c r="IO352" s="29"/>
      <c r="IP352" s="29"/>
      <c r="IQ352" s="29"/>
      <c r="IR352" s="29"/>
      <c r="IS352" s="29"/>
      <c r="IT352" s="29"/>
      <c r="IU352" s="58"/>
      <c r="IV352" s="58"/>
    </row>
    <row r="353" spans="1:256" s="28" customFormat="1" ht="27.9" hidden="1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30"/>
      <c r="K353" s="31"/>
      <c r="L353" s="29"/>
      <c r="M353" s="29"/>
      <c r="N353" s="29"/>
      <c r="O353" s="29"/>
      <c r="P353" s="29"/>
      <c r="Q353" s="32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/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29"/>
      <c r="FC353" s="29"/>
      <c r="FD353" s="29"/>
      <c r="FE353" s="29"/>
      <c r="FF353" s="29"/>
      <c r="FG353" s="29"/>
      <c r="FH353" s="29"/>
      <c r="FI353" s="29"/>
      <c r="FJ353" s="29"/>
      <c r="FK353" s="29"/>
      <c r="FL353" s="29"/>
      <c r="FM353" s="29"/>
      <c r="FN353" s="29"/>
      <c r="FO353" s="29"/>
      <c r="FP353" s="29"/>
      <c r="FQ353" s="29"/>
      <c r="FR353" s="29"/>
      <c r="FS353" s="29"/>
      <c r="FT353" s="29"/>
      <c r="FU353" s="29"/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HY353" s="29"/>
      <c r="HZ353" s="29"/>
      <c r="IA353" s="29"/>
      <c r="IB353" s="29"/>
      <c r="IC353" s="29"/>
      <c r="ID353" s="29"/>
      <c r="IE353" s="29"/>
      <c r="IF353" s="29"/>
      <c r="IG353" s="29"/>
      <c r="IH353" s="29"/>
      <c r="II353" s="29"/>
      <c r="IJ353" s="29"/>
      <c r="IK353" s="29"/>
      <c r="IL353" s="29"/>
      <c r="IM353" s="29"/>
      <c r="IN353" s="29"/>
      <c r="IO353" s="29"/>
      <c r="IP353" s="29"/>
      <c r="IQ353" s="29"/>
      <c r="IR353" s="29"/>
      <c r="IS353" s="29"/>
      <c r="IT353" s="29"/>
      <c r="IU353" s="58"/>
      <c r="IV353" s="58"/>
    </row>
    <row r="354" spans="1:256" s="28" customFormat="1" ht="27.9" hidden="1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30"/>
      <c r="K354" s="31"/>
      <c r="L354" s="29"/>
      <c r="M354" s="29"/>
      <c r="N354" s="29"/>
      <c r="O354" s="29"/>
      <c r="P354" s="29"/>
      <c r="Q354" s="32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29"/>
      <c r="FC354" s="29"/>
      <c r="FD354" s="29"/>
      <c r="FE354" s="29"/>
      <c r="FF354" s="29"/>
      <c r="FG354" s="29"/>
      <c r="FH354" s="29"/>
      <c r="FI354" s="29"/>
      <c r="FJ354" s="29"/>
      <c r="FK354" s="29"/>
      <c r="FL354" s="29"/>
      <c r="FM354" s="29"/>
      <c r="FN354" s="29"/>
      <c r="FO354" s="29"/>
      <c r="FP354" s="29"/>
      <c r="FQ354" s="29"/>
      <c r="FR354" s="29"/>
      <c r="FS354" s="29"/>
      <c r="FT354" s="29"/>
      <c r="FU354" s="29"/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HY354" s="29"/>
      <c r="HZ354" s="29"/>
      <c r="IA354" s="29"/>
      <c r="IB354" s="29"/>
      <c r="IC354" s="29"/>
      <c r="ID354" s="29"/>
      <c r="IE354" s="29"/>
      <c r="IF354" s="29"/>
      <c r="IG354" s="29"/>
      <c r="IH354" s="29"/>
      <c r="II354" s="29"/>
      <c r="IJ354" s="29"/>
      <c r="IK354" s="29"/>
      <c r="IL354" s="29"/>
      <c r="IM354" s="29"/>
      <c r="IN354" s="29"/>
      <c r="IO354" s="29"/>
      <c r="IP354" s="29"/>
      <c r="IQ354" s="29"/>
      <c r="IR354" s="29"/>
      <c r="IS354" s="29"/>
      <c r="IT354" s="29"/>
      <c r="IU354" s="58"/>
      <c r="IV354" s="58"/>
    </row>
    <row r="355" spans="1:256" s="28" customFormat="1" ht="27.9" hidden="1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30"/>
      <c r="K355" s="31"/>
      <c r="L355" s="29"/>
      <c r="M355" s="29"/>
      <c r="N355" s="29"/>
      <c r="O355" s="29"/>
      <c r="P355" s="29"/>
      <c r="Q355" s="32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29"/>
      <c r="FC355" s="29"/>
      <c r="FD355" s="29"/>
      <c r="FE355" s="29"/>
      <c r="FF355" s="29"/>
      <c r="FG355" s="29"/>
      <c r="FH355" s="29"/>
      <c r="FI355" s="29"/>
      <c r="FJ355" s="29"/>
      <c r="FK355" s="29"/>
      <c r="FL355" s="29"/>
      <c r="FM355" s="29"/>
      <c r="FN355" s="29"/>
      <c r="FO355" s="29"/>
      <c r="FP355" s="29"/>
      <c r="FQ355" s="29"/>
      <c r="FR355" s="29"/>
      <c r="FS355" s="29"/>
      <c r="FT355" s="29"/>
      <c r="FU355" s="29"/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HY355" s="29"/>
      <c r="HZ355" s="29"/>
      <c r="IA355" s="29"/>
      <c r="IB355" s="29"/>
      <c r="IC355" s="29"/>
      <c r="ID355" s="29"/>
      <c r="IE355" s="29"/>
      <c r="IF355" s="29"/>
      <c r="IG355" s="29"/>
      <c r="IH355" s="29"/>
      <c r="II355" s="29"/>
      <c r="IJ355" s="29"/>
      <c r="IK355" s="29"/>
      <c r="IL355" s="29"/>
      <c r="IM355" s="29"/>
      <c r="IN355" s="29"/>
      <c r="IO355" s="29"/>
      <c r="IP355" s="29"/>
      <c r="IQ355" s="29"/>
      <c r="IR355" s="29"/>
      <c r="IS355" s="29"/>
      <c r="IT355" s="29"/>
      <c r="IU355" s="58"/>
      <c r="IV355" s="58"/>
    </row>
    <row r="356" spans="1:256" s="28" customFormat="1" ht="27.9" hidden="1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30"/>
      <c r="K356" s="31"/>
      <c r="L356" s="29"/>
      <c r="M356" s="29"/>
      <c r="N356" s="29"/>
      <c r="O356" s="29"/>
      <c r="P356" s="29"/>
      <c r="Q356" s="32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/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29"/>
      <c r="FC356" s="29"/>
      <c r="FD356" s="29"/>
      <c r="FE356" s="29"/>
      <c r="FF356" s="29"/>
      <c r="FG356" s="29"/>
      <c r="FH356" s="29"/>
      <c r="FI356" s="29"/>
      <c r="FJ356" s="29"/>
      <c r="FK356" s="29"/>
      <c r="FL356" s="29"/>
      <c r="FM356" s="29"/>
      <c r="FN356" s="29"/>
      <c r="FO356" s="29"/>
      <c r="FP356" s="29"/>
      <c r="FQ356" s="29"/>
      <c r="FR356" s="29"/>
      <c r="FS356" s="29"/>
      <c r="FT356" s="29"/>
      <c r="FU356" s="29"/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HY356" s="29"/>
      <c r="HZ356" s="29"/>
      <c r="IA356" s="29"/>
      <c r="IB356" s="29"/>
      <c r="IC356" s="29"/>
      <c r="ID356" s="29"/>
      <c r="IE356" s="29"/>
      <c r="IF356" s="29"/>
      <c r="IG356" s="29"/>
      <c r="IH356" s="29"/>
      <c r="II356" s="29"/>
      <c r="IJ356" s="29"/>
      <c r="IK356" s="29"/>
      <c r="IL356" s="29"/>
      <c r="IM356" s="29"/>
      <c r="IN356" s="29"/>
      <c r="IO356" s="29"/>
      <c r="IP356" s="29"/>
      <c r="IQ356" s="29"/>
      <c r="IR356" s="29"/>
      <c r="IS356" s="29"/>
      <c r="IT356" s="29"/>
      <c r="IU356" s="58"/>
      <c r="IV356" s="58"/>
    </row>
    <row r="357" spans="1:256" s="28" customFormat="1" ht="27.9" hidden="1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30"/>
      <c r="K357" s="31"/>
      <c r="L357" s="29"/>
      <c r="M357" s="29"/>
      <c r="N357" s="29"/>
      <c r="O357" s="29"/>
      <c r="P357" s="29"/>
      <c r="Q357" s="32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/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29"/>
      <c r="FC357" s="29"/>
      <c r="FD357" s="29"/>
      <c r="FE357" s="29"/>
      <c r="FF357" s="29"/>
      <c r="FG357" s="29"/>
      <c r="FH357" s="29"/>
      <c r="FI357" s="29"/>
      <c r="FJ357" s="29"/>
      <c r="FK357" s="29"/>
      <c r="FL357" s="29"/>
      <c r="FM357" s="29"/>
      <c r="FN357" s="29"/>
      <c r="FO357" s="29"/>
      <c r="FP357" s="29"/>
      <c r="FQ357" s="29"/>
      <c r="FR357" s="29"/>
      <c r="FS357" s="29"/>
      <c r="FT357" s="29"/>
      <c r="FU357" s="29"/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HY357" s="29"/>
      <c r="HZ357" s="29"/>
      <c r="IA357" s="29"/>
      <c r="IB357" s="29"/>
      <c r="IC357" s="29"/>
      <c r="ID357" s="29"/>
      <c r="IE357" s="29"/>
      <c r="IF357" s="29"/>
      <c r="IG357" s="29"/>
      <c r="IH357" s="29"/>
      <c r="II357" s="29"/>
      <c r="IJ357" s="29"/>
      <c r="IK357" s="29"/>
      <c r="IL357" s="29"/>
      <c r="IM357" s="29"/>
      <c r="IN357" s="29"/>
      <c r="IO357" s="29"/>
      <c r="IP357" s="29"/>
      <c r="IQ357" s="29"/>
      <c r="IR357" s="29"/>
      <c r="IS357" s="29"/>
      <c r="IT357" s="29"/>
      <c r="IU357" s="58"/>
      <c r="IV357" s="58"/>
    </row>
    <row r="358" spans="1:256" s="28" customFormat="1" ht="27.9" hidden="1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30"/>
      <c r="K358" s="31"/>
      <c r="L358" s="29"/>
      <c r="M358" s="29"/>
      <c r="N358" s="29"/>
      <c r="O358" s="29"/>
      <c r="P358" s="29"/>
      <c r="Q358" s="32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29"/>
      <c r="FC358" s="29"/>
      <c r="FD358" s="29"/>
      <c r="FE358" s="29"/>
      <c r="FF358" s="29"/>
      <c r="FG358" s="29"/>
      <c r="FH358" s="29"/>
      <c r="FI358" s="29"/>
      <c r="FJ358" s="29"/>
      <c r="FK358" s="29"/>
      <c r="FL358" s="29"/>
      <c r="FM358" s="29"/>
      <c r="FN358" s="29"/>
      <c r="FO358" s="29"/>
      <c r="FP358" s="29"/>
      <c r="FQ358" s="29"/>
      <c r="FR358" s="29"/>
      <c r="FS358" s="29"/>
      <c r="FT358" s="29"/>
      <c r="FU358" s="29"/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HY358" s="29"/>
      <c r="HZ358" s="29"/>
      <c r="IA358" s="29"/>
      <c r="IB358" s="29"/>
      <c r="IC358" s="29"/>
      <c r="ID358" s="29"/>
      <c r="IE358" s="29"/>
      <c r="IF358" s="29"/>
      <c r="IG358" s="29"/>
      <c r="IH358" s="29"/>
      <c r="II358" s="29"/>
      <c r="IJ358" s="29"/>
      <c r="IK358" s="29"/>
      <c r="IL358" s="29"/>
      <c r="IM358" s="29"/>
      <c r="IN358" s="29"/>
      <c r="IO358" s="29"/>
      <c r="IP358" s="29"/>
      <c r="IQ358" s="29"/>
      <c r="IR358" s="29"/>
      <c r="IS358" s="29"/>
      <c r="IT358" s="29"/>
      <c r="IU358" s="58"/>
      <c r="IV358" s="58"/>
    </row>
    <row r="359" spans="1:256" s="28" customFormat="1" ht="27.9" hidden="1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30"/>
      <c r="K359" s="31"/>
      <c r="L359" s="29"/>
      <c r="M359" s="29"/>
      <c r="N359" s="29"/>
      <c r="O359" s="29"/>
      <c r="P359" s="29"/>
      <c r="Q359" s="32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/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29"/>
      <c r="FC359" s="29"/>
      <c r="FD359" s="29"/>
      <c r="FE359" s="29"/>
      <c r="FF359" s="29"/>
      <c r="FG359" s="29"/>
      <c r="FH359" s="29"/>
      <c r="FI359" s="29"/>
      <c r="FJ359" s="29"/>
      <c r="FK359" s="29"/>
      <c r="FL359" s="29"/>
      <c r="FM359" s="29"/>
      <c r="FN359" s="29"/>
      <c r="FO359" s="29"/>
      <c r="FP359" s="29"/>
      <c r="FQ359" s="29"/>
      <c r="FR359" s="29"/>
      <c r="FS359" s="29"/>
      <c r="FT359" s="29"/>
      <c r="FU359" s="29"/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HY359" s="29"/>
      <c r="HZ359" s="29"/>
      <c r="IA359" s="29"/>
      <c r="IB359" s="29"/>
      <c r="IC359" s="29"/>
      <c r="ID359" s="29"/>
      <c r="IE359" s="29"/>
      <c r="IF359" s="29"/>
      <c r="IG359" s="29"/>
      <c r="IH359" s="29"/>
      <c r="II359" s="29"/>
      <c r="IJ359" s="29"/>
      <c r="IK359" s="29"/>
      <c r="IL359" s="29"/>
      <c r="IM359" s="29"/>
      <c r="IN359" s="29"/>
      <c r="IO359" s="29"/>
      <c r="IP359" s="29"/>
      <c r="IQ359" s="29"/>
      <c r="IR359" s="29"/>
      <c r="IS359" s="29"/>
      <c r="IT359" s="29"/>
      <c r="IU359" s="58"/>
      <c r="IV359" s="58"/>
    </row>
    <row r="360" spans="1:256" s="28" customFormat="1" ht="27.9" hidden="1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30"/>
      <c r="K360" s="31"/>
      <c r="L360" s="29"/>
      <c r="M360" s="29"/>
      <c r="N360" s="29"/>
      <c r="O360" s="29"/>
      <c r="P360" s="29"/>
      <c r="Q360" s="32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/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29"/>
      <c r="FC360" s="29"/>
      <c r="FD360" s="29"/>
      <c r="FE360" s="29"/>
      <c r="FF360" s="29"/>
      <c r="FG360" s="29"/>
      <c r="FH360" s="29"/>
      <c r="FI360" s="29"/>
      <c r="FJ360" s="29"/>
      <c r="FK360" s="29"/>
      <c r="FL360" s="29"/>
      <c r="FM360" s="29"/>
      <c r="FN360" s="29"/>
      <c r="FO360" s="29"/>
      <c r="FP360" s="29"/>
      <c r="FQ360" s="29"/>
      <c r="FR360" s="29"/>
      <c r="FS360" s="29"/>
      <c r="FT360" s="29"/>
      <c r="FU360" s="29"/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HY360" s="29"/>
      <c r="HZ360" s="29"/>
      <c r="IA360" s="29"/>
      <c r="IB360" s="29"/>
      <c r="IC360" s="29"/>
      <c r="ID360" s="29"/>
      <c r="IE360" s="29"/>
      <c r="IF360" s="29"/>
      <c r="IG360" s="29"/>
      <c r="IH360" s="29"/>
      <c r="II360" s="29"/>
      <c r="IJ360" s="29"/>
      <c r="IK360" s="29"/>
      <c r="IL360" s="29"/>
      <c r="IM360" s="29"/>
      <c r="IN360" s="29"/>
      <c r="IO360" s="29"/>
      <c r="IP360" s="29"/>
      <c r="IQ360" s="29"/>
      <c r="IR360" s="29"/>
      <c r="IS360" s="29"/>
      <c r="IT360" s="29"/>
      <c r="IU360" s="58"/>
      <c r="IV360" s="58"/>
    </row>
    <row r="361" spans="1:256" s="28" customFormat="1" ht="27.9" hidden="1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30"/>
      <c r="K361" s="31"/>
      <c r="L361" s="29"/>
      <c r="M361" s="29"/>
      <c r="N361" s="29"/>
      <c r="O361" s="29"/>
      <c r="P361" s="29"/>
      <c r="Q361" s="32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/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29"/>
      <c r="FC361" s="29"/>
      <c r="FD361" s="29"/>
      <c r="FE361" s="29"/>
      <c r="FF361" s="29"/>
      <c r="FG361" s="29"/>
      <c r="FH361" s="29"/>
      <c r="FI361" s="29"/>
      <c r="FJ361" s="29"/>
      <c r="FK361" s="29"/>
      <c r="FL361" s="29"/>
      <c r="FM361" s="29"/>
      <c r="FN361" s="29"/>
      <c r="FO361" s="29"/>
      <c r="FP361" s="29"/>
      <c r="FQ361" s="29"/>
      <c r="FR361" s="29"/>
      <c r="FS361" s="29"/>
      <c r="FT361" s="29"/>
      <c r="FU361" s="29"/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HY361" s="29"/>
      <c r="HZ361" s="29"/>
      <c r="IA361" s="29"/>
      <c r="IB361" s="29"/>
      <c r="IC361" s="29"/>
      <c r="ID361" s="29"/>
      <c r="IE361" s="29"/>
      <c r="IF361" s="29"/>
      <c r="IG361" s="29"/>
      <c r="IH361" s="29"/>
      <c r="II361" s="29"/>
      <c r="IJ361" s="29"/>
      <c r="IK361" s="29"/>
      <c r="IL361" s="29"/>
      <c r="IM361" s="29"/>
      <c r="IN361" s="29"/>
      <c r="IO361" s="29"/>
      <c r="IP361" s="29"/>
      <c r="IQ361" s="29"/>
      <c r="IR361" s="29"/>
      <c r="IS361" s="29"/>
      <c r="IT361" s="29"/>
      <c r="IU361" s="58"/>
      <c r="IV361" s="58"/>
    </row>
    <row r="362" spans="1:256" s="28" customFormat="1" ht="27.9" hidden="1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30"/>
      <c r="K362" s="31"/>
      <c r="L362" s="29"/>
      <c r="M362" s="29"/>
      <c r="N362" s="29"/>
      <c r="O362" s="29"/>
      <c r="P362" s="29"/>
      <c r="Q362" s="32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29"/>
      <c r="FC362" s="29"/>
      <c r="FD362" s="29"/>
      <c r="FE362" s="29"/>
      <c r="FF362" s="29"/>
      <c r="FG362" s="29"/>
      <c r="FH362" s="29"/>
      <c r="FI362" s="29"/>
      <c r="FJ362" s="29"/>
      <c r="FK362" s="29"/>
      <c r="FL362" s="29"/>
      <c r="FM362" s="29"/>
      <c r="FN362" s="29"/>
      <c r="FO362" s="29"/>
      <c r="FP362" s="29"/>
      <c r="FQ362" s="29"/>
      <c r="FR362" s="29"/>
      <c r="FS362" s="29"/>
      <c r="FT362" s="29"/>
      <c r="FU362" s="29"/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HY362" s="29"/>
      <c r="HZ362" s="29"/>
      <c r="IA362" s="29"/>
      <c r="IB362" s="29"/>
      <c r="IC362" s="29"/>
      <c r="ID362" s="29"/>
      <c r="IE362" s="29"/>
      <c r="IF362" s="29"/>
      <c r="IG362" s="29"/>
      <c r="IH362" s="29"/>
      <c r="II362" s="29"/>
      <c r="IJ362" s="29"/>
      <c r="IK362" s="29"/>
      <c r="IL362" s="29"/>
      <c r="IM362" s="29"/>
      <c r="IN362" s="29"/>
      <c r="IO362" s="29"/>
      <c r="IP362" s="29"/>
      <c r="IQ362" s="29"/>
      <c r="IR362" s="29"/>
      <c r="IS362" s="29"/>
      <c r="IT362" s="29"/>
      <c r="IU362" s="58"/>
      <c r="IV362" s="58"/>
    </row>
    <row r="363" spans="1:256" s="28" customFormat="1" ht="27.9" hidden="1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30"/>
      <c r="K363" s="31"/>
      <c r="L363" s="29"/>
      <c r="M363" s="29"/>
      <c r="N363" s="29"/>
      <c r="O363" s="29"/>
      <c r="P363" s="29"/>
      <c r="Q363" s="32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/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29"/>
      <c r="FC363" s="29"/>
      <c r="FD363" s="29"/>
      <c r="FE363" s="29"/>
      <c r="FF363" s="29"/>
      <c r="FG363" s="29"/>
      <c r="FH363" s="29"/>
      <c r="FI363" s="29"/>
      <c r="FJ363" s="29"/>
      <c r="FK363" s="29"/>
      <c r="FL363" s="29"/>
      <c r="FM363" s="29"/>
      <c r="FN363" s="29"/>
      <c r="FO363" s="29"/>
      <c r="FP363" s="29"/>
      <c r="FQ363" s="29"/>
      <c r="FR363" s="29"/>
      <c r="FS363" s="29"/>
      <c r="FT363" s="29"/>
      <c r="FU363" s="29"/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HY363" s="29"/>
      <c r="HZ363" s="29"/>
      <c r="IA363" s="29"/>
      <c r="IB363" s="29"/>
      <c r="IC363" s="29"/>
      <c r="ID363" s="29"/>
      <c r="IE363" s="29"/>
      <c r="IF363" s="29"/>
      <c r="IG363" s="29"/>
      <c r="IH363" s="29"/>
      <c r="II363" s="29"/>
      <c r="IJ363" s="29"/>
      <c r="IK363" s="29"/>
      <c r="IL363" s="29"/>
      <c r="IM363" s="29"/>
      <c r="IN363" s="29"/>
      <c r="IO363" s="29"/>
      <c r="IP363" s="29"/>
      <c r="IQ363" s="29"/>
      <c r="IR363" s="29"/>
      <c r="IS363" s="29"/>
      <c r="IT363" s="29"/>
      <c r="IU363" s="58"/>
      <c r="IV363" s="58"/>
    </row>
    <row r="364" spans="1:256" s="28" customFormat="1" ht="27.9" hidden="1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30"/>
      <c r="K364" s="31"/>
      <c r="L364" s="29"/>
      <c r="M364" s="29"/>
      <c r="N364" s="29"/>
      <c r="O364" s="29"/>
      <c r="P364" s="29"/>
      <c r="Q364" s="32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/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29"/>
      <c r="FC364" s="29"/>
      <c r="FD364" s="29"/>
      <c r="FE364" s="29"/>
      <c r="FF364" s="29"/>
      <c r="FG364" s="29"/>
      <c r="FH364" s="29"/>
      <c r="FI364" s="29"/>
      <c r="FJ364" s="29"/>
      <c r="FK364" s="29"/>
      <c r="FL364" s="29"/>
      <c r="FM364" s="29"/>
      <c r="FN364" s="29"/>
      <c r="FO364" s="29"/>
      <c r="FP364" s="29"/>
      <c r="FQ364" s="29"/>
      <c r="FR364" s="29"/>
      <c r="FS364" s="29"/>
      <c r="FT364" s="29"/>
      <c r="FU364" s="29"/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HY364" s="29"/>
      <c r="HZ364" s="29"/>
      <c r="IA364" s="29"/>
      <c r="IB364" s="29"/>
      <c r="IC364" s="29"/>
      <c r="ID364" s="29"/>
      <c r="IE364" s="29"/>
      <c r="IF364" s="29"/>
      <c r="IG364" s="29"/>
      <c r="IH364" s="29"/>
      <c r="II364" s="29"/>
      <c r="IJ364" s="29"/>
      <c r="IK364" s="29"/>
      <c r="IL364" s="29"/>
      <c r="IM364" s="29"/>
      <c r="IN364" s="29"/>
      <c r="IO364" s="29"/>
      <c r="IP364" s="29"/>
      <c r="IQ364" s="29"/>
      <c r="IR364" s="29"/>
      <c r="IS364" s="29"/>
      <c r="IT364" s="29"/>
      <c r="IU364" s="58"/>
      <c r="IV364" s="58"/>
    </row>
    <row r="365" spans="1:256" s="28" customFormat="1" ht="27.9" hidden="1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30"/>
      <c r="K365" s="31"/>
      <c r="L365" s="29"/>
      <c r="M365" s="29"/>
      <c r="N365" s="29"/>
      <c r="O365" s="29"/>
      <c r="P365" s="29"/>
      <c r="Q365" s="32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/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29"/>
      <c r="FC365" s="29"/>
      <c r="FD365" s="29"/>
      <c r="FE365" s="29"/>
      <c r="FF365" s="29"/>
      <c r="FG365" s="29"/>
      <c r="FH365" s="29"/>
      <c r="FI365" s="29"/>
      <c r="FJ365" s="29"/>
      <c r="FK365" s="29"/>
      <c r="FL365" s="29"/>
      <c r="FM365" s="29"/>
      <c r="FN365" s="29"/>
      <c r="FO365" s="29"/>
      <c r="FP365" s="29"/>
      <c r="FQ365" s="29"/>
      <c r="FR365" s="29"/>
      <c r="FS365" s="29"/>
      <c r="FT365" s="29"/>
      <c r="FU365" s="29"/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HY365" s="29"/>
      <c r="HZ365" s="29"/>
      <c r="IA365" s="29"/>
      <c r="IB365" s="29"/>
      <c r="IC365" s="29"/>
      <c r="ID365" s="29"/>
      <c r="IE365" s="29"/>
      <c r="IF365" s="29"/>
      <c r="IG365" s="29"/>
      <c r="IH365" s="29"/>
      <c r="II365" s="29"/>
      <c r="IJ365" s="29"/>
      <c r="IK365" s="29"/>
      <c r="IL365" s="29"/>
      <c r="IM365" s="29"/>
      <c r="IN365" s="29"/>
      <c r="IO365" s="29"/>
      <c r="IP365" s="29"/>
      <c r="IQ365" s="29"/>
      <c r="IR365" s="29"/>
      <c r="IS365" s="29"/>
      <c r="IT365" s="29"/>
      <c r="IU365" s="58"/>
      <c r="IV365" s="58"/>
    </row>
    <row r="366" spans="1:256" s="28" customFormat="1" ht="27.9" hidden="1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30"/>
      <c r="K366" s="31"/>
      <c r="L366" s="29"/>
      <c r="M366" s="29"/>
      <c r="N366" s="29"/>
      <c r="O366" s="29"/>
      <c r="P366" s="29"/>
      <c r="Q366" s="32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  <c r="IN366" s="29"/>
      <c r="IO366" s="29"/>
      <c r="IP366" s="29"/>
      <c r="IQ366" s="29"/>
      <c r="IR366" s="29"/>
      <c r="IS366" s="29"/>
      <c r="IT366" s="29"/>
      <c r="IU366" s="58"/>
      <c r="IV366" s="58"/>
    </row>
    <row r="367" spans="1:256" s="28" customFormat="1" ht="27.9" hidden="1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30"/>
      <c r="K367" s="31"/>
      <c r="L367" s="29"/>
      <c r="M367" s="29"/>
      <c r="N367" s="29"/>
      <c r="O367" s="29"/>
      <c r="P367" s="29"/>
      <c r="Q367" s="32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29"/>
      <c r="FC367" s="29"/>
      <c r="FD367" s="29"/>
      <c r="FE367" s="29"/>
      <c r="FF367" s="29"/>
      <c r="FG367" s="29"/>
      <c r="FH367" s="29"/>
      <c r="FI367" s="29"/>
      <c r="FJ367" s="29"/>
      <c r="FK367" s="29"/>
      <c r="FL367" s="29"/>
      <c r="FM367" s="29"/>
      <c r="FN367" s="29"/>
      <c r="FO367" s="29"/>
      <c r="FP367" s="29"/>
      <c r="FQ367" s="29"/>
      <c r="FR367" s="29"/>
      <c r="FS367" s="29"/>
      <c r="FT367" s="29"/>
      <c r="FU367" s="29"/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HY367" s="29"/>
      <c r="HZ367" s="29"/>
      <c r="IA367" s="29"/>
      <c r="IB367" s="29"/>
      <c r="IC367" s="29"/>
      <c r="ID367" s="29"/>
      <c r="IE367" s="29"/>
      <c r="IF367" s="29"/>
      <c r="IG367" s="29"/>
      <c r="IH367" s="29"/>
      <c r="II367" s="29"/>
      <c r="IJ367" s="29"/>
      <c r="IK367" s="29"/>
      <c r="IL367" s="29"/>
      <c r="IM367" s="29"/>
      <c r="IN367" s="29"/>
      <c r="IO367" s="29"/>
      <c r="IP367" s="29"/>
      <c r="IQ367" s="29"/>
      <c r="IR367" s="29"/>
      <c r="IS367" s="29"/>
      <c r="IT367" s="29"/>
      <c r="IU367" s="58"/>
      <c r="IV367" s="58"/>
    </row>
    <row r="368" spans="1:256" s="28" customFormat="1" ht="27.9" hidden="1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30"/>
      <c r="K368" s="31"/>
      <c r="L368" s="29"/>
      <c r="M368" s="29"/>
      <c r="N368" s="29"/>
      <c r="O368" s="29"/>
      <c r="P368" s="29"/>
      <c r="Q368" s="32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29"/>
      <c r="FC368" s="29"/>
      <c r="FD368" s="29"/>
      <c r="FE368" s="29"/>
      <c r="FF368" s="29"/>
      <c r="FG368" s="29"/>
      <c r="FH368" s="29"/>
      <c r="FI368" s="29"/>
      <c r="FJ368" s="29"/>
      <c r="FK368" s="29"/>
      <c r="FL368" s="29"/>
      <c r="FM368" s="29"/>
      <c r="FN368" s="29"/>
      <c r="FO368" s="29"/>
      <c r="FP368" s="29"/>
      <c r="FQ368" s="29"/>
      <c r="FR368" s="29"/>
      <c r="FS368" s="29"/>
      <c r="FT368" s="29"/>
      <c r="FU368" s="29"/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HY368" s="29"/>
      <c r="HZ368" s="29"/>
      <c r="IA368" s="29"/>
      <c r="IB368" s="29"/>
      <c r="IC368" s="29"/>
      <c r="ID368" s="29"/>
      <c r="IE368" s="29"/>
      <c r="IF368" s="29"/>
      <c r="IG368" s="29"/>
      <c r="IH368" s="29"/>
      <c r="II368" s="29"/>
      <c r="IJ368" s="29"/>
      <c r="IK368" s="29"/>
      <c r="IL368" s="29"/>
      <c r="IM368" s="29"/>
      <c r="IN368" s="29"/>
      <c r="IO368" s="29"/>
      <c r="IP368" s="29"/>
      <c r="IQ368" s="29"/>
      <c r="IR368" s="29"/>
      <c r="IS368" s="29"/>
      <c r="IT368" s="29"/>
      <c r="IU368" s="58"/>
      <c r="IV368" s="58"/>
    </row>
    <row r="369" spans="1:256" s="28" customFormat="1" ht="27.9" hidden="1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30"/>
      <c r="K369" s="31"/>
      <c r="L369" s="29"/>
      <c r="M369" s="29"/>
      <c r="N369" s="29"/>
      <c r="O369" s="29"/>
      <c r="P369" s="29"/>
      <c r="Q369" s="32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29"/>
      <c r="FC369" s="29"/>
      <c r="FD369" s="29"/>
      <c r="FE369" s="29"/>
      <c r="FF369" s="29"/>
      <c r="FG369" s="29"/>
      <c r="FH369" s="29"/>
      <c r="FI369" s="29"/>
      <c r="FJ369" s="29"/>
      <c r="FK369" s="29"/>
      <c r="FL369" s="29"/>
      <c r="FM369" s="29"/>
      <c r="FN369" s="29"/>
      <c r="FO369" s="29"/>
      <c r="FP369" s="29"/>
      <c r="FQ369" s="29"/>
      <c r="FR369" s="29"/>
      <c r="FS369" s="29"/>
      <c r="FT369" s="29"/>
      <c r="FU369" s="29"/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HY369" s="29"/>
      <c r="HZ369" s="29"/>
      <c r="IA369" s="29"/>
      <c r="IB369" s="29"/>
      <c r="IC369" s="29"/>
      <c r="ID369" s="29"/>
      <c r="IE369" s="29"/>
      <c r="IF369" s="29"/>
      <c r="IG369" s="29"/>
      <c r="IH369" s="29"/>
      <c r="II369" s="29"/>
      <c r="IJ369" s="29"/>
      <c r="IK369" s="29"/>
      <c r="IL369" s="29"/>
      <c r="IM369" s="29"/>
      <c r="IN369" s="29"/>
      <c r="IO369" s="29"/>
      <c r="IP369" s="29"/>
      <c r="IQ369" s="29"/>
      <c r="IR369" s="29"/>
      <c r="IS369" s="29"/>
      <c r="IT369" s="29"/>
      <c r="IU369" s="58"/>
      <c r="IV369" s="58"/>
    </row>
    <row r="370" spans="1:256" s="28" customFormat="1" ht="27.9" hidden="1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30"/>
      <c r="K370" s="31"/>
      <c r="L370" s="29"/>
      <c r="M370" s="29"/>
      <c r="N370" s="29"/>
      <c r="O370" s="29"/>
      <c r="P370" s="29"/>
      <c r="Q370" s="32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29"/>
      <c r="FC370" s="29"/>
      <c r="FD370" s="29"/>
      <c r="FE370" s="29"/>
      <c r="FF370" s="29"/>
      <c r="FG370" s="29"/>
      <c r="FH370" s="29"/>
      <c r="FI370" s="29"/>
      <c r="FJ370" s="29"/>
      <c r="FK370" s="29"/>
      <c r="FL370" s="29"/>
      <c r="FM370" s="29"/>
      <c r="FN370" s="29"/>
      <c r="FO370" s="29"/>
      <c r="FP370" s="29"/>
      <c r="FQ370" s="29"/>
      <c r="FR370" s="29"/>
      <c r="FS370" s="29"/>
      <c r="FT370" s="29"/>
      <c r="FU370" s="29"/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HY370" s="29"/>
      <c r="HZ370" s="29"/>
      <c r="IA370" s="29"/>
      <c r="IB370" s="29"/>
      <c r="IC370" s="29"/>
      <c r="ID370" s="29"/>
      <c r="IE370" s="29"/>
      <c r="IF370" s="29"/>
      <c r="IG370" s="29"/>
      <c r="IH370" s="29"/>
      <c r="II370" s="29"/>
      <c r="IJ370" s="29"/>
      <c r="IK370" s="29"/>
      <c r="IL370" s="29"/>
      <c r="IM370" s="29"/>
      <c r="IN370" s="29"/>
      <c r="IO370" s="29"/>
      <c r="IP370" s="29"/>
      <c r="IQ370" s="29"/>
      <c r="IR370" s="29"/>
      <c r="IS370" s="29"/>
      <c r="IT370" s="29"/>
      <c r="IU370" s="58"/>
      <c r="IV370" s="58"/>
    </row>
    <row r="371" spans="1:256" s="28" customFormat="1" ht="27.9" hidden="1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30"/>
      <c r="K371" s="31"/>
      <c r="L371" s="29"/>
      <c r="M371" s="29"/>
      <c r="N371" s="29"/>
      <c r="O371" s="29"/>
      <c r="P371" s="29"/>
      <c r="Q371" s="32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29"/>
      <c r="FC371" s="29"/>
      <c r="FD371" s="29"/>
      <c r="FE371" s="29"/>
      <c r="FF371" s="29"/>
      <c r="FG371" s="29"/>
      <c r="FH371" s="29"/>
      <c r="FI371" s="29"/>
      <c r="FJ371" s="29"/>
      <c r="FK371" s="29"/>
      <c r="FL371" s="29"/>
      <c r="FM371" s="29"/>
      <c r="FN371" s="29"/>
      <c r="FO371" s="29"/>
      <c r="FP371" s="29"/>
      <c r="FQ371" s="29"/>
      <c r="FR371" s="29"/>
      <c r="FS371" s="29"/>
      <c r="FT371" s="29"/>
      <c r="FU371" s="29"/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HY371" s="29"/>
      <c r="HZ371" s="29"/>
      <c r="IA371" s="29"/>
      <c r="IB371" s="29"/>
      <c r="IC371" s="29"/>
      <c r="ID371" s="29"/>
      <c r="IE371" s="29"/>
      <c r="IF371" s="29"/>
      <c r="IG371" s="29"/>
      <c r="IH371" s="29"/>
      <c r="II371" s="29"/>
      <c r="IJ371" s="29"/>
      <c r="IK371" s="29"/>
      <c r="IL371" s="29"/>
      <c r="IM371" s="29"/>
      <c r="IN371" s="29"/>
      <c r="IO371" s="29"/>
      <c r="IP371" s="29"/>
      <c r="IQ371" s="29"/>
      <c r="IR371" s="29"/>
      <c r="IS371" s="29"/>
      <c r="IT371" s="29"/>
      <c r="IU371" s="58"/>
      <c r="IV371" s="58"/>
    </row>
    <row r="372" spans="1:256" s="28" customFormat="1" ht="27.9" hidden="1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30"/>
      <c r="K372" s="31"/>
      <c r="L372" s="29"/>
      <c r="M372" s="29"/>
      <c r="N372" s="29"/>
      <c r="O372" s="29"/>
      <c r="P372" s="29"/>
      <c r="Q372" s="32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29"/>
      <c r="FC372" s="29"/>
      <c r="FD372" s="29"/>
      <c r="FE372" s="29"/>
      <c r="FF372" s="29"/>
      <c r="FG372" s="29"/>
      <c r="FH372" s="29"/>
      <c r="FI372" s="29"/>
      <c r="FJ372" s="29"/>
      <c r="FK372" s="29"/>
      <c r="FL372" s="29"/>
      <c r="FM372" s="29"/>
      <c r="FN372" s="29"/>
      <c r="FO372" s="29"/>
      <c r="FP372" s="29"/>
      <c r="FQ372" s="29"/>
      <c r="FR372" s="29"/>
      <c r="FS372" s="29"/>
      <c r="FT372" s="29"/>
      <c r="FU372" s="29"/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HY372" s="29"/>
      <c r="HZ372" s="29"/>
      <c r="IA372" s="29"/>
      <c r="IB372" s="29"/>
      <c r="IC372" s="29"/>
      <c r="ID372" s="29"/>
      <c r="IE372" s="29"/>
      <c r="IF372" s="29"/>
      <c r="IG372" s="29"/>
      <c r="IH372" s="29"/>
      <c r="II372" s="29"/>
      <c r="IJ372" s="29"/>
      <c r="IK372" s="29"/>
      <c r="IL372" s="29"/>
      <c r="IM372" s="29"/>
      <c r="IN372" s="29"/>
      <c r="IO372" s="29"/>
      <c r="IP372" s="29"/>
      <c r="IQ372" s="29"/>
      <c r="IR372" s="29"/>
      <c r="IS372" s="29"/>
      <c r="IT372" s="29"/>
      <c r="IU372" s="58"/>
      <c r="IV372" s="58"/>
    </row>
    <row r="373" spans="1:256" s="28" customFormat="1" ht="27.9" hidden="1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30"/>
      <c r="K373" s="31"/>
      <c r="L373" s="29"/>
      <c r="M373" s="29"/>
      <c r="N373" s="29"/>
      <c r="O373" s="29"/>
      <c r="P373" s="29"/>
      <c r="Q373" s="32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  <c r="DJ373" s="29"/>
      <c r="DK373" s="29"/>
      <c r="DL373" s="29"/>
      <c r="DM373" s="29"/>
      <c r="DN373" s="29"/>
      <c r="DO373" s="29"/>
      <c r="DP373" s="29"/>
      <c r="DQ373" s="29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29"/>
      <c r="EW373" s="29"/>
      <c r="EX373" s="29"/>
      <c r="EY373" s="29"/>
      <c r="EZ373" s="29"/>
      <c r="FA373" s="29"/>
      <c r="FB373" s="29"/>
      <c r="FC373" s="29"/>
      <c r="FD373" s="29"/>
      <c r="FE373" s="29"/>
      <c r="FF373" s="29"/>
      <c r="FG373" s="29"/>
      <c r="FH373" s="29"/>
      <c r="FI373" s="29"/>
      <c r="FJ373" s="29"/>
      <c r="FK373" s="29"/>
      <c r="FL373" s="29"/>
      <c r="FM373" s="29"/>
      <c r="FN373" s="29"/>
      <c r="FO373" s="29"/>
      <c r="FP373" s="29"/>
      <c r="FQ373" s="29"/>
      <c r="FR373" s="29"/>
      <c r="FS373" s="29"/>
      <c r="FT373" s="29"/>
      <c r="FU373" s="29"/>
      <c r="FV373" s="29"/>
      <c r="FW373" s="29"/>
      <c r="FX373" s="29"/>
      <c r="FY373" s="29"/>
      <c r="FZ373" s="29"/>
      <c r="GA373" s="29"/>
      <c r="GB373" s="29"/>
      <c r="GC373" s="29"/>
      <c r="GD373" s="29"/>
      <c r="GE373" s="29"/>
      <c r="GF373" s="29"/>
      <c r="GG373" s="29"/>
      <c r="GH373" s="29"/>
      <c r="GI373" s="29"/>
      <c r="GJ373" s="29"/>
      <c r="GK373" s="29"/>
      <c r="GL373" s="29"/>
      <c r="GM373" s="29"/>
      <c r="GN373" s="29"/>
      <c r="GO373" s="29"/>
      <c r="GP373" s="29"/>
      <c r="GQ373" s="29"/>
      <c r="GR373" s="29"/>
      <c r="GS373" s="29"/>
      <c r="GT373" s="29"/>
      <c r="GU373" s="29"/>
      <c r="GV373" s="29"/>
      <c r="GW373" s="29"/>
      <c r="GX373" s="29"/>
      <c r="GY373" s="29"/>
      <c r="GZ373" s="29"/>
      <c r="HA373" s="29"/>
      <c r="HB373" s="29"/>
      <c r="HC373" s="29"/>
      <c r="HD373" s="29"/>
      <c r="HE373" s="29"/>
      <c r="HF373" s="29"/>
      <c r="HG373" s="29"/>
      <c r="HH373" s="29"/>
      <c r="HI373" s="29"/>
      <c r="HJ373" s="29"/>
      <c r="HK373" s="29"/>
      <c r="HL373" s="29"/>
      <c r="HM373" s="29"/>
      <c r="HN373" s="29"/>
      <c r="HO373" s="29"/>
      <c r="HP373" s="29"/>
      <c r="HQ373" s="29"/>
      <c r="HR373" s="29"/>
      <c r="HS373" s="29"/>
      <c r="HT373" s="29"/>
      <c r="HU373" s="29"/>
      <c r="HV373" s="29"/>
      <c r="HW373" s="29"/>
      <c r="HX373" s="29"/>
      <c r="HY373" s="29"/>
      <c r="HZ373" s="29"/>
      <c r="IA373" s="29"/>
      <c r="IB373" s="29"/>
      <c r="IC373" s="29"/>
      <c r="ID373" s="29"/>
      <c r="IE373" s="29"/>
      <c r="IF373" s="29"/>
      <c r="IG373" s="29"/>
      <c r="IH373" s="29"/>
      <c r="II373" s="29"/>
      <c r="IJ373" s="29"/>
      <c r="IK373" s="29"/>
      <c r="IL373" s="29"/>
      <c r="IM373" s="29"/>
      <c r="IN373" s="29"/>
      <c r="IO373" s="29"/>
      <c r="IP373" s="29"/>
      <c r="IQ373" s="29"/>
      <c r="IR373" s="29"/>
      <c r="IS373" s="29"/>
      <c r="IT373" s="29"/>
      <c r="IU373" s="58"/>
      <c r="IV373" s="58"/>
    </row>
    <row r="374" spans="1:256" s="28" customFormat="1" ht="27.9" hidden="1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30"/>
      <c r="K374" s="31"/>
      <c r="L374" s="29"/>
      <c r="M374" s="29"/>
      <c r="N374" s="29"/>
      <c r="O374" s="29"/>
      <c r="P374" s="29"/>
      <c r="Q374" s="32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  <c r="DJ374" s="29"/>
      <c r="DK374" s="29"/>
      <c r="DL374" s="29"/>
      <c r="DM374" s="29"/>
      <c r="DN374" s="29"/>
      <c r="DO374" s="29"/>
      <c r="DP374" s="29"/>
      <c r="DQ374" s="29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29"/>
      <c r="EW374" s="29"/>
      <c r="EX374" s="29"/>
      <c r="EY374" s="29"/>
      <c r="EZ374" s="29"/>
      <c r="FA374" s="29"/>
      <c r="FB374" s="29"/>
      <c r="FC374" s="29"/>
      <c r="FD374" s="29"/>
      <c r="FE374" s="29"/>
      <c r="FF374" s="29"/>
      <c r="FG374" s="29"/>
      <c r="FH374" s="29"/>
      <c r="FI374" s="29"/>
      <c r="FJ374" s="29"/>
      <c r="FK374" s="29"/>
      <c r="FL374" s="29"/>
      <c r="FM374" s="29"/>
      <c r="FN374" s="29"/>
      <c r="FO374" s="29"/>
      <c r="FP374" s="29"/>
      <c r="FQ374" s="29"/>
      <c r="FR374" s="29"/>
      <c r="FS374" s="29"/>
      <c r="FT374" s="29"/>
      <c r="FU374" s="29"/>
      <c r="FV374" s="29"/>
      <c r="FW374" s="29"/>
      <c r="FX374" s="29"/>
      <c r="FY374" s="29"/>
      <c r="FZ374" s="29"/>
      <c r="GA374" s="29"/>
      <c r="GB374" s="29"/>
      <c r="GC374" s="29"/>
      <c r="GD374" s="29"/>
      <c r="GE374" s="29"/>
      <c r="GF374" s="29"/>
      <c r="GG374" s="29"/>
      <c r="GH374" s="29"/>
      <c r="GI374" s="29"/>
      <c r="GJ374" s="29"/>
      <c r="GK374" s="29"/>
      <c r="GL374" s="29"/>
      <c r="GM374" s="29"/>
      <c r="GN374" s="29"/>
      <c r="GO374" s="29"/>
      <c r="GP374" s="29"/>
      <c r="GQ374" s="29"/>
      <c r="GR374" s="29"/>
      <c r="GS374" s="29"/>
      <c r="GT374" s="29"/>
      <c r="GU374" s="29"/>
      <c r="GV374" s="29"/>
      <c r="GW374" s="29"/>
      <c r="GX374" s="29"/>
      <c r="GY374" s="29"/>
      <c r="GZ374" s="29"/>
      <c r="HA374" s="29"/>
      <c r="HB374" s="29"/>
      <c r="HC374" s="29"/>
      <c r="HD374" s="29"/>
      <c r="HE374" s="29"/>
      <c r="HF374" s="29"/>
      <c r="HG374" s="29"/>
      <c r="HH374" s="29"/>
      <c r="HI374" s="29"/>
      <c r="HJ374" s="29"/>
      <c r="HK374" s="29"/>
      <c r="HL374" s="29"/>
      <c r="HM374" s="29"/>
      <c r="HN374" s="29"/>
      <c r="HO374" s="29"/>
      <c r="HP374" s="29"/>
      <c r="HQ374" s="29"/>
      <c r="HR374" s="29"/>
      <c r="HS374" s="29"/>
      <c r="HT374" s="29"/>
      <c r="HU374" s="29"/>
      <c r="HV374" s="29"/>
      <c r="HW374" s="29"/>
      <c r="HX374" s="29"/>
      <c r="HY374" s="29"/>
      <c r="HZ374" s="29"/>
      <c r="IA374" s="29"/>
      <c r="IB374" s="29"/>
      <c r="IC374" s="29"/>
      <c r="ID374" s="29"/>
      <c r="IE374" s="29"/>
      <c r="IF374" s="29"/>
      <c r="IG374" s="29"/>
      <c r="IH374" s="29"/>
      <c r="II374" s="29"/>
      <c r="IJ374" s="29"/>
      <c r="IK374" s="29"/>
      <c r="IL374" s="29"/>
      <c r="IM374" s="29"/>
      <c r="IN374" s="29"/>
      <c r="IO374" s="29"/>
      <c r="IP374" s="29"/>
      <c r="IQ374" s="29"/>
      <c r="IR374" s="29"/>
      <c r="IS374" s="29"/>
      <c r="IT374" s="29"/>
      <c r="IU374" s="58"/>
      <c r="IV374" s="58"/>
    </row>
    <row r="375" spans="1:256" s="28" customFormat="1" ht="27.9" hidden="1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30"/>
      <c r="K375" s="31"/>
      <c r="L375" s="29"/>
      <c r="M375" s="29"/>
      <c r="N375" s="29"/>
      <c r="O375" s="29"/>
      <c r="P375" s="29"/>
      <c r="Q375" s="32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  <c r="DJ375" s="29"/>
      <c r="DK375" s="29"/>
      <c r="DL375" s="29"/>
      <c r="DM375" s="29"/>
      <c r="DN375" s="29"/>
      <c r="DO375" s="29"/>
      <c r="DP375" s="29"/>
      <c r="DQ375" s="29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29"/>
      <c r="EW375" s="29"/>
      <c r="EX375" s="29"/>
      <c r="EY375" s="29"/>
      <c r="EZ375" s="29"/>
      <c r="FA375" s="29"/>
      <c r="FB375" s="29"/>
      <c r="FC375" s="29"/>
      <c r="FD375" s="29"/>
      <c r="FE375" s="29"/>
      <c r="FF375" s="29"/>
      <c r="FG375" s="29"/>
      <c r="FH375" s="29"/>
      <c r="FI375" s="29"/>
      <c r="FJ375" s="29"/>
      <c r="FK375" s="29"/>
      <c r="FL375" s="29"/>
      <c r="FM375" s="29"/>
      <c r="FN375" s="29"/>
      <c r="FO375" s="29"/>
      <c r="FP375" s="29"/>
      <c r="FQ375" s="29"/>
      <c r="FR375" s="29"/>
      <c r="FS375" s="29"/>
      <c r="FT375" s="29"/>
      <c r="FU375" s="29"/>
      <c r="FV375" s="29"/>
      <c r="FW375" s="29"/>
      <c r="FX375" s="29"/>
      <c r="FY375" s="29"/>
      <c r="FZ375" s="29"/>
      <c r="GA375" s="29"/>
      <c r="GB375" s="29"/>
      <c r="GC375" s="29"/>
      <c r="GD375" s="29"/>
      <c r="GE375" s="29"/>
      <c r="GF375" s="29"/>
      <c r="GG375" s="29"/>
      <c r="GH375" s="29"/>
      <c r="GI375" s="29"/>
      <c r="GJ375" s="29"/>
      <c r="GK375" s="29"/>
      <c r="GL375" s="29"/>
      <c r="GM375" s="29"/>
      <c r="GN375" s="29"/>
      <c r="GO375" s="29"/>
      <c r="GP375" s="29"/>
      <c r="GQ375" s="29"/>
      <c r="GR375" s="29"/>
      <c r="GS375" s="29"/>
      <c r="GT375" s="29"/>
      <c r="GU375" s="29"/>
      <c r="GV375" s="29"/>
      <c r="GW375" s="29"/>
      <c r="GX375" s="29"/>
      <c r="GY375" s="29"/>
      <c r="GZ375" s="29"/>
      <c r="HA375" s="29"/>
      <c r="HB375" s="29"/>
      <c r="HC375" s="29"/>
      <c r="HD375" s="29"/>
      <c r="HE375" s="29"/>
      <c r="HF375" s="29"/>
      <c r="HG375" s="29"/>
      <c r="HH375" s="29"/>
      <c r="HI375" s="29"/>
      <c r="HJ375" s="29"/>
      <c r="HK375" s="29"/>
      <c r="HL375" s="29"/>
      <c r="HM375" s="29"/>
      <c r="HN375" s="29"/>
      <c r="HO375" s="29"/>
      <c r="HP375" s="29"/>
      <c r="HQ375" s="29"/>
      <c r="HR375" s="29"/>
      <c r="HS375" s="29"/>
      <c r="HT375" s="29"/>
      <c r="HU375" s="29"/>
      <c r="HV375" s="29"/>
      <c r="HW375" s="29"/>
      <c r="HX375" s="29"/>
      <c r="HY375" s="29"/>
      <c r="HZ375" s="29"/>
      <c r="IA375" s="29"/>
      <c r="IB375" s="29"/>
      <c r="IC375" s="29"/>
      <c r="ID375" s="29"/>
      <c r="IE375" s="29"/>
      <c r="IF375" s="29"/>
      <c r="IG375" s="29"/>
      <c r="IH375" s="29"/>
      <c r="II375" s="29"/>
      <c r="IJ375" s="29"/>
      <c r="IK375" s="29"/>
      <c r="IL375" s="29"/>
      <c r="IM375" s="29"/>
      <c r="IN375" s="29"/>
      <c r="IO375" s="29"/>
      <c r="IP375" s="29"/>
      <c r="IQ375" s="29"/>
      <c r="IR375" s="29"/>
      <c r="IS375" s="29"/>
      <c r="IT375" s="29"/>
      <c r="IU375" s="58"/>
      <c r="IV375" s="58"/>
    </row>
    <row r="376" spans="1:256" s="28" customFormat="1" ht="27.9" hidden="1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30"/>
      <c r="K376" s="31"/>
      <c r="L376" s="29"/>
      <c r="M376" s="29"/>
      <c r="N376" s="29"/>
      <c r="O376" s="29"/>
      <c r="P376" s="29"/>
      <c r="Q376" s="32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  <c r="DJ376" s="29"/>
      <c r="DK376" s="29"/>
      <c r="DL376" s="29"/>
      <c r="DM376" s="29"/>
      <c r="DN376" s="29"/>
      <c r="DO376" s="29"/>
      <c r="DP376" s="29"/>
      <c r="DQ376" s="29"/>
      <c r="DR376" s="29"/>
      <c r="DS376" s="29"/>
      <c r="DT376" s="29"/>
      <c r="DU376" s="29"/>
      <c r="DV376" s="29"/>
      <c r="DW376" s="29"/>
      <c r="DX376" s="29"/>
      <c r="DY376" s="29"/>
      <c r="DZ376" s="29"/>
      <c r="EA376" s="29"/>
      <c r="EB376" s="29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29"/>
      <c r="EW376" s="29"/>
      <c r="EX376" s="29"/>
      <c r="EY376" s="29"/>
      <c r="EZ376" s="29"/>
      <c r="FA376" s="29"/>
      <c r="FB376" s="29"/>
      <c r="FC376" s="29"/>
      <c r="FD376" s="29"/>
      <c r="FE376" s="29"/>
      <c r="FF376" s="29"/>
      <c r="FG376" s="29"/>
      <c r="FH376" s="29"/>
      <c r="FI376" s="29"/>
      <c r="FJ376" s="29"/>
      <c r="FK376" s="29"/>
      <c r="FL376" s="29"/>
      <c r="FM376" s="29"/>
      <c r="FN376" s="29"/>
      <c r="FO376" s="29"/>
      <c r="FP376" s="29"/>
      <c r="FQ376" s="29"/>
      <c r="FR376" s="29"/>
      <c r="FS376" s="29"/>
      <c r="FT376" s="29"/>
      <c r="FU376" s="29"/>
      <c r="FV376" s="29"/>
      <c r="FW376" s="29"/>
      <c r="FX376" s="29"/>
      <c r="FY376" s="29"/>
      <c r="FZ376" s="29"/>
      <c r="GA376" s="29"/>
      <c r="GB376" s="29"/>
      <c r="GC376" s="29"/>
      <c r="GD376" s="29"/>
      <c r="GE376" s="29"/>
      <c r="GF376" s="29"/>
      <c r="GG376" s="29"/>
      <c r="GH376" s="29"/>
      <c r="GI376" s="29"/>
      <c r="GJ376" s="29"/>
      <c r="GK376" s="29"/>
      <c r="GL376" s="29"/>
      <c r="GM376" s="29"/>
      <c r="GN376" s="29"/>
      <c r="GO376" s="29"/>
      <c r="GP376" s="29"/>
      <c r="GQ376" s="29"/>
      <c r="GR376" s="29"/>
      <c r="GS376" s="29"/>
      <c r="GT376" s="29"/>
      <c r="GU376" s="29"/>
      <c r="GV376" s="29"/>
      <c r="GW376" s="29"/>
      <c r="GX376" s="29"/>
      <c r="GY376" s="29"/>
      <c r="GZ376" s="29"/>
      <c r="HA376" s="29"/>
      <c r="HB376" s="29"/>
      <c r="HC376" s="29"/>
      <c r="HD376" s="29"/>
      <c r="HE376" s="29"/>
      <c r="HF376" s="29"/>
      <c r="HG376" s="29"/>
      <c r="HH376" s="29"/>
      <c r="HI376" s="29"/>
      <c r="HJ376" s="29"/>
      <c r="HK376" s="29"/>
      <c r="HL376" s="29"/>
      <c r="HM376" s="29"/>
      <c r="HN376" s="29"/>
      <c r="HO376" s="29"/>
      <c r="HP376" s="29"/>
      <c r="HQ376" s="29"/>
      <c r="HR376" s="29"/>
      <c r="HS376" s="29"/>
      <c r="HT376" s="29"/>
      <c r="HU376" s="29"/>
      <c r="HV376" s="29"/>
      <c r="HW376" s="29"/>
      <c r="HX376" s="29"/>
      <c r="HY376" s="29"/>
      <c r="HZ376" s="29"/>
      <c r="IA376" s="29"/>
      <c r="IB376" s="29"/>
      <c r="IC376" s="29"/>
      <c r="ID376" s="29"/>
      <c r="IE376" s="29"/>
      <c r="IF376" s="29"/>
      <c r="IG376" s="29"/>
      <c r="IH376" s="29"/>
      <c r="II376" s="29"/>
      <c r="IJ376" s="29"/>
      <c r="IK376" s="29"/>
      <c r="IL376" s="29"/>
      <c r="IM376" s="29"/>
      <c r="IN376" s="29"/>
      <c r="IO376" s="29"/>
      <c r="IP376" s="29"/>
      <c r="IQ376" s="29"/>
      <c r="IR376" s="29"/>
      <c r="IS376" s="29"/>
      <c r="IT376" s="29"/>
      <c r="IU376" s="58"/>
      <c r="IV376" s="58"/>
    </row>
    <row r="377" spans="1:256" s="28" customFormat="1" ht="27.9" hidden="1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30"/>
      <c r="K377" s="31"/>
      <c r="L377" s="29"/>
      <c r="M377" s="29"/>
      <c r="N377" s="29"/>
      <c r="O377" s="29"/>
      <c r="P377" s="29"/>
      <c r="Q377" s="32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  <c r="DJ377" s="29"/>
      <c r="DK377" s="29"/>
      <c r="DL377" s="29"/>
      <c r="DM377" s="29"/>
      <c r="DN377" s="29"/>
      <c r="DO377" s="29"/>
      <c r="DP377" s="29"/>
      <c r="DQ377" s="29"/>
      <c r="DR377" s="29"/>
      <c r="DS377" s="29"/>
      <c r="DT377" s="29"/>
      <c r="DU377" s="29"/>
      <c r="DV377" s="29"/>
      <c r="DW377" s="29"/>
      <c r="DX377" s="29"/>
      <c r="DY377" s="29"/>
      <c r="DZ377" s="29"/>
      <c r="EA377" s="29"/>
      <c r="EB377" s="29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29"/>
      <c r="EW377" s="29"/>
      <c r="EX377" s="29"/>
      <c r="EY377" s="29"/>
      <c r="EZ377" s="29"/>
      <c r="FA377" s="29"/>
      <c r="FB377" s="29"/>
      <c r="FC377" s="29"/>
      <c r="FD377" s="29"/>
      <c r="FE377" s="29"/>
      <c r="FF377" s="29"/>
      <c r="FG377" s="29"/>
      <c r="FH377" s="29"/>
      <c r="FI377" s="29"/>
      <c r="FJ377" s="29"/>
      <c r="FK377" s="29"/>
      <c r="FL377" s="29"/>
      <c r="FM377" s="29"/>
      <c r="FN377" s="29"/>
      <c r="FO377" s="29"/>
      <c r="FP377" s="29"/>
      <c r="FQ377" s="29"/>
      <c r="FR377" s="29"/>
      <c r="FS377" s="29"/>
      <c r="FT377" s="29"/>
      <c r="FU377" s="29"/>
      <c r="FV377" s="29"/>
      <c r="FW377" s="29"/>
      <c r="FX377" s="29"/>
      <c r="FY377" s="29"/>
      <c r="FZ377" s="29"/>
      <c r="GA377" s="29"/>
      <c r="GB377" s="29"/>
      <c r="GC377" s="29"/>
      <c r="GD377" s="29"/>
      <c r="GE377" s="29"/>
      <c r="GF377" s="29"/>
      <c r="GG377" s="29"/>
      <c r="GH377" s="29"/>
      <c r="GI377" s="29"/>
      <c r="GJ377" s="29"/>
      <c r="GK377" s="29"/>
      <c r="GL377" s="29"/>
      <c r="GM377" s="29"/>
      <c r="GN377" s="29"/>
      <c r="GO377" s="29"/>
      <c r="GP377" s="29"/>
      <c r="GQ377" s="29"/>
      <c r="GR377" s="29"/>
      <c r="GS377" s="29"/>
      <c r="GT377" s="29"/>
      <c r="GU377" s="29"/>
      <c r="GV377" s="29"/>
      <c r="GW377" s="29"/>
      <c r="GX377" s="29"/>
      <c r="GY377" s="29"/>
      <c r="GZ377" s="29"/>
      <c r="HA377" s="29"/>
      <c r="HB377" s="29"/>
      <c r="HC377" s="29"/>
      <c r="HD377" s="29"/>
      <c r="HE377" s="29"/>
      <c r="HF377" s="29"/>
      <c r="HG377" s="29"/>
      <c r="HH377" s="29"/>
      <c r="HI377" s="29"/>
      <c r="HJ377" s="29"/>
      <c r="HK377" s="29"/>
      <c r="HL377" s="29"/>
      <c r="HM377" s="29"/>
      <c r="HN377" s="29"/>
      <c r="HO377" s="29"/>
      <c r="HP377" s="29"/>
      <c r="HQ377" s="29"/>
      <c r="HR377" s="29"/>
      <c r="HS377" s="29"/>
      <c r="HT377" s="29"/>
      <c r="HU377" s="29"/>
      <c r="HV377" s="29"/>
      <c r="HW377" s="29"/>
      <c r="HX377" s="29"/>
      <c r="HY377" s="29"/>
      <c r="HZ377" s="29"/>
      <c r="IA377" s="29"/>
      <c r="IB377" s="29"/>
      <c r="IC377" s="29"/>
      <c r="ID377" s="29"/>
      <c r="IE377" s="29"/>
      <c r="IF377" s="29"/>
      <c r="IG377" s="29"/>
      <c r="IH377" s="29"/>
      <c r="II377" s="29"/>
      <c r="IJ377" s="29"/>
      <c r="IK377" s="29"/>
      <c r="IL377" s="29"/>
      <c r="IM377" s="29"/>
      <c r="IN377" s="29"/>
      <c r="IO377" s="29"/>
      <c r="IP377" s="29"/>
      <c r="IQ377" s="29"/>
      <c r="IR377" s="29"/>
      <c r="IS377" s="29"/>
      <c r="IT377" s="29"/>
      <c r="IU377" s="58"/>
      <c r="IV377" s="58"/>
    </row>
    <row r="378" spans="1:256" s="28" customFormat="1" ht="27.9" hidden="1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30"/>
      <c r="K378" s="31"/>
      <c r="L378" s="29"/>
      <c r="M378" s="29"/>
      <c r="N378" s="29"/>
      <c r="O378" s="29"/>
      <c r="P378" s="29"/>
      <c r="Q378" s="32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  <c r="DJ378" s="29"/>
      <c r="DK378" s="29"/>
      <c r="DL378" s="29"/>
      <c r="DM378" s="29"/>
      <c r="DN378" s="29"/>
      <c r="DO378" s="29"/>
      <c r="DP378" s="29"/>
      <c r="DQ378" s="29"/>
      <c r="DR378" s="29"/>
      <c r="DS378" s="29"/>
      <c r="DT378" s="29"/>
      <c r="DU378" s="29"/>
      <c r="DV378" s="29"/>
      <c r="DW378" s="29"/>
      <c r="DX378" s="29"/>
      <c r="DY378" s="29"/>
      <c r="DZ378" s="29"/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29"/>
      <c r="EW378" s="29"/>
      <c r="EX378" s="29"/>
      <c r="EY378" s="29"/>
      <c r="EZ378" s="29"/>
      <c r="FA378" s="29"/>
      <c r="FB378" s="29"/>
      <c r="FC378" s="29"/>
      <c r="FD378" s="29"/>
      <c r="FE378" s="29"/>
      <c r="FF378" s="29"/>
      <c r="FG378" s="29"/>
      <c r="FH378" s="29"/>
      <c r="FI378" s="29"/>
      <c r="FJ378" s="29"/>
      <c r="FK378" s="29"/>
      <c r="FL378" s="29"/>
      <c r="FM378" s="29"/>
      <c r="FN378" s="29"/>
      <c r="FO378" s="29"/>
      <c r="FP378" s="29"/>
      <c r="FQ378" s="29"/>
      <c r="FR378" s="29"/>
      <c r="FS378" s="29"/>
      <c r="FT378" s="29"/>
      <c r="FU378" s="29"/>
      <c r="FV378" s="29"/>
      <c r="FW378" s="29"/>
      <c r="FX378" s="29"/>
      <c r="FY378" s="29"/>
      <c r="FZ378" s="29"/>
      <c r="GA378" s="29"/>
      <c r="GB378" s="29"/>
      <c r="GC378" s="29"/>
      <c r="GD378" s="29"/>
      <c r="GE378" s="29"/>
      <c r="GF378" s="29"/>
      <c r="GG378" s="29"/>
      <c r="GH378" s="29"/>
      <c r="GI378" s="29"/>
      <c r="GJ378" s="29"/>
      <c r="GK378" s="29"/>
      <c r="GL378" s="29"/>
      <c r="GM378" s="29"/>
      <c r="GN378" s="29"/>
      <c r="GO378" s="29"/>
      <c r="GP378" s="29"/>
      <c r="GQ378" s="29"/>
      <c r="GR378" s="29"/>
      <c r="GS378" s="29"/>
      <c r="GT378" s="29"/>
      <c r="GU378" s="29"/>
      <c r="GV378" s="29"/>
      <c r="GW378" s="29"/>
      <c r="GX378" s="29"/>
      <c r="GY378" s="29"/>
      <c r="GZ378" s="29"/>
      <c r="HA378" s="29"/>
      <c r="HB378" s="29"/>
      <c r="HC378" s="29"/>
      <c r="HD378" s="29"/>
      <c r="HE378" s="29"/>
      <c r="HF378" s="29"/>
      <c r="HG378" s="29"/>
      <c r="HH378" s="29"/>
      <c r="HI378" s="29"/>
      <c r="HJ378" s="29"/>
      <c r="HK378" s="29"/>
      <c r="HL378" s="29"/>
      <c r="HM378" s="29"/>
      <c r="HN378" s="29"/>
      <c r="HO378" s="29"/>
      <c r="HP378" s="29"/>
      <c r="HQ378" s="29"/>
      <c r="HR378" s="29"/>
      <c r="HS378" s="29"/>
      <c r="HT378" s="29"/>
      <c r="HU378" s="29"/>
      <c r="HV378" s="29"/>
      <c r="HW378" s="29"/>
      <c r="HX378" s="29"/>
      <c r="HY378" s="29"/>
      <c r="HZ378" s="29"/>
      <c r="IA378" s="29"/>
      <c r="IB378" s="29"/>
      <c r="IC378" s="29"/>
      <c r="ID378" s="29"/>
      <c r="IE378" s="29"/>
      <c r="IF378" s="29"/>
      <c r="IG378" s="29"/>
      <c r="IH378" s="29"/>
      <c r="II378" s="29"/>
      <c r="IJ378" s="29"/>
      <c r="IK378" s="29"/>
      <c r="IL378" s="29"/>
      <c r="IM378" s="29"/>
      <c r="IN378" s="29"/>
      <c r="IO378" s="29"/>
      <c r="IP378" s="29"/>
      <c r="IQ378" s="29"/>
      <c r="IR378" s="29"/>
      <c r="IS378" s="29"/>
      <c r="IT378" s="29"/>
      <c r="IU378" s="58"/>
      <c r="IV378" s="58"/>
    </row>
    <row r="379" spans="1:256" s="28" customFormat="1" ht="27.9" hidden="1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30"/>
      <c r="K379" s="31"/>
      <c r="L379" s="29"/>
      <c r="M379" s="29"/>
      <c r="N379" s="29"/>
      <c r="O379" s="29"/>
      <c r="P379" s="29"/>
      <c r="Q379" s="32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  <c r="DJ379" s="29"/>
      <c r="DK379" s="29"/>
      <c r="DL379" s="29"/>
      <c r="DM379" s="29"/>
      <c r="DN379" s="29"/>
      <c r="DO379" s="29"/>
      <c r="DP379" s="29"/>
      <c r="DQ379" s="29"/>
      <c r="DR379" s="29"/>
      <c r="DS379" s="29"/>
      <c r="DT379" s="29"/>
      <c r="DU379" s="29"/>
      <c r="DV379" s="29"/>
      <c r="DW379" s="29"/>
      <c r="DX379" s="29"/>
      <c r="DY379" s="29"/>
      <c r="DZ379" s="29"/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29"/>
      <c r="EW379" s="29"/>
      <c r="EX379" s="29"/>
      <c r="EY379" s="29"/>
      <c r="EZ379" s="29"/>
      <c r="FA379" s="29"/>
      <c r="FB379" s="29"/>
      <c r="FC379" s="29"/>
      <c r="FD379" s="29"/>
      <c r="FE379" s="29"/>
      <c r="FF379" s="29"/>
      <c r="FG379" s="29"/>
      <c r="FH379" s="29"/>
      <c r="FI379" s="29"/>
      <c r="FJ379" s="29"/>
      <c r="FK379" s="29"/>
      <c r="FL379" s="29"/>
      <c r="FM379" s="29"/>
      <c r="FN379" s="29"/>
      <c r="FO379" s="29"/>
      <c r="FP379" s="29"/>
      <c r="FQ379" s="29"/>
      <c r="FR379" s="29"/>
      <c r="FS379" s="29"/>
      <c r="FT379" s="29"/>
      <c r="FU379" s="29"/>
      <c r="FV379" s="29"/>
      <c r="FW379" s="29"/>
      <c r="FX379" s="29"/>
      <c r="FY379" s="29"/>
      <c r="FZ379" s="29"/>
      <c r="GA379" s="29"/>
      <c r="GB379" s="29"/>
      <c r="GC379" s="29"/>
      <c r="GD379" s="29"/>
      <c r="GE379" s="29"/>
      <c r="GF379" s="29"/>
      <c r="GG379" s="29"/>
      <c r="GH379" s="29"/>
      <c r="GI379" s="29"/>
      <c r="GJ379" s="29"/>
      <c r="GK379" s="29"/>
      <c r="GL379" s="29"/>
      <c r="GM379" s="29"/>
      <c r="GN379" s="29"/>
      <c r="GO379" s="29"/>
      <c r="GP379" s="29"/>
      <c r="GQ379" s="29"/>
      <c r="GR379" s="29"/>
      <c r="GS379" s="29"/>
      <c r="GT379" s="29"/>
      <c r="GU379" s="29"/>
      <c r="GV379" s="29"/>
      <c r="GW379" s="29"/>
      <c r="GX379" s="29"/>
      <c r="GY379" s="29"/>
      <c r="GZ379" s="29"/>
      <c r="HA379" s="29"/>
      <c r="HB379" s="29"/>
      <c r="HC379" s="29"/>
      <c r="HD379" s="29"/>
      <c r="HE379" s="29"/>
      <c r="HF379" s="29"/>
      <c r="HG379" s="29"/>
      <c r="HH379" s="29"/>
      <c r="HI379" s="29"/>
      <c r="HJ379" s="29"/>
      <c r="HK379" s="29"/>
      <c r="HL379" s="29"/>
      <c r="HM379" s="29"/>
      <c r="HN379" s="29"/>
      <c r="HO379" s="29"/>
      <c r="HP379" s="29"/>
      <c r="HQ379" s="29"/>
      <c r="HR379" s="29"/>
      <c r="HS379" s="29"/>
      <c r="HT379" s="29"/>
      <c r="HU379" s="29"/>
      <c r="HV379" s="29"/>
      <c r="HW379" s="29"/>
      <c r="HX379" s="29"/>
      <c r="HY379" s="29"/>
      <c r="HZ379" s="29"/>
      <c r="IA379" s="29"/>
      <c r="IB379" s="29"/>
      <c r="IC379" s="29"/>
      <c r="ID379" s="29"/>
      <c r="IE379" s="29"/>
      <c r="IF379" s="29"/>
      <c r="IG379" s="29"/>
      <c r="IH379" s="29"/>
      <c r="II379" s="29"/>
      <c r="IJ379" s="29"/>
      <c r="IK379" s="29"/>
      <c r="IL379" s="29"/>
      <c r="IM379" s="29"/>
      <c r="IN379" s="29"/>
      <c r="IO379" s="29"/>
      <c r="IP379" s="29"/>
      <c r="IQ379" s="29"/>
      <c r="IR379" s="29"/>
      <c r="IS379" s="29"/>
      <c r="IT379" s="29"/>
      <c r="IU379" s="58"/>
      <c r="IV379" s="58"/>
    </row>
    <row r="380" spans="1:256" s="28" customFormat="1" ht="27.9" hidden="1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30"/>
      <c r="K380" s="31"/>
      <c r="L380" s="29"/>
      <c r="M380" s="29"/>
      <c r="N380" s="29"/>
      <c r="O380" s="29"/>
      <c r="P380" s="29"/>
      <c r="Q380" s="32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  <c r="DJ380" s="29"/>
      <c r="DK380" s="29"/>
      <c r="DL380" s="29"/>
      <c r="DM380" s="29"/>
      <c r="DN380" s="29"/>
      <c r="DO380" s="29"/>
      <c r="DP380" s="29"/>
      <c r="DQ380" s="29"/>
      <c r="DR380" s="29"/>
      <c r="DS380" s="29"/>
      <c r="DT380" s="29"/>
      <c r="DU380" s="29"/>
      <c r="DV380" s="29"/>
      <c r="DW380" s="29"/>
      <c r="DX380" s="29"/>
      <c r="DY380" s="29"/>
      <c r="DZ380" s="29"/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29"/>
      <c r="EW380" s="29"/>
      <c r="EX380" s="29"/>
      <c r="EY380" s="29"/>
      <c r="EZ380" s="29"/>
      <c r="FA380" s="29"/>
      <c r="FB380" s="29"/>
      <c r="FC380" s="29"/>
      <c r="FD380" s="29"/>
      <c r="FE380" s="29"/>
      <c r="FF380" s="29"/>
      <c r="FG380" s="29"/>
      <c r="FH380" s="29"/>
      <c r="FI380" s="29"/>
      <c r="FJ380" s="29"/>
      <c r="FK380" s="29"/>
      <c r="FL380" s="29"/>
      <c r="FM380" s="29"/>
      <c r="FN380" s="29"/>
      <c r="FO380" s="29"/>
      <c r="FP380" s="29"/>
      <c r="FQ380" s="29"/>
      <c r="FR380" s="29"/>
      <c r="FS380" s="29"/>
      <c r="FT380" s="29"/>
      <c r="FU380" s="29"/>
      <c r="FV380" s="29"/>
      <c r="FW380" s="29"/>
      <c r="FX380" s="29"/>
      <c r="FY380" s="29"/>
      <c r="FZ380" s="29"/>
      <c r="GA380" s="29"/>
      <c r="GB380" s="29"/>
      <c r="GC380" s="29"/>
      <c r="GD380" s="29"/>
      <c r="GE380" s="29"/>
      <c r="GF380" s="29"/>
      <c r="GG380" s="29"/>
      <c r="GH380" s="29"/>
      <c r="GI380" s="29"/>
      <c r="GJ380" s="29"/>
      <c r="GK380" s="29"/>
      <c r="GL380" s="29"/>
      <c r="GM380" s="29"/>
      <c r="GN380" s="29"/>
      <c r="GO380" s="29"/>
      <c r="GP380" s="29"/>
      <c r="GQ380" s="29"/>
      <c r="GR380" s="29"/>
      <c r="GS380" s="29"/>
      <c r="GT380" s="29"/>
      <c r="GU380" s="29"/>
      <c r="GV380" s="29"/>
      <c r="GW380" s="29"/>
      <c r="GX380" s="29"/>
      <c r="GY380" s="29"/>
      <c r="GZ380" s="29"/>
      <c r="HA380" s="29"/>
      <c r="HB380" s="29"/>
      <c r="HC380" s="29"/>
      <c r="HD380" s="29"/>
      <c r="HE380" s="29"/>
      <c r="HF380" s="29"/>
      <c r="HG380" s="29"/>
      <c r="HH380" s="29"/>
      <c r="HI380" s="29"/>
      <c r="HJ380" s="29"/>
      <c r="HK380" s="29"/>
      <c r="HL380" s="29"/>
      <c r="HM380" s="29"/>
      <c r="HN380" s="29"/>
      <c r="HO380" s="29"/>
      <c r="HP380" s="29"/>
      <c r="HQ380" s="29"/>
      <c r="HR380" s="29"/>
      <c r="HS380" s="29"/>
      <c r="HT380" s="29"/>
      <c r="HU380" s="29"/>
      <c r="HV380" s="29"/>
      <c r="HW380" s="29"/>
      <c r="HX380" s="29"/>
      <c r="HY380" s="29"/>
      <c r="HZ380" s="29"/>
      <c r="IA380" s="29"/>
      <c r="IB380" s="29"/>
      <c r="IC380" s="29"/>
      <c r="ID380" s="29"/>
      <c r="IE380" s="29"/>
      <c r="IF380" s="29"/>
      <c r="IG380" s="29"/>
      <c r="IH380" s="29"/>
      <c r="II380" s="29"/>
      <c r="IJ380" s="29"/>
      <c r="IK380" s="29"/>
      <c r="IL380" s="29"/>
      <c r="IM380" s="29"/>
      <c r="IN380" s="29"/>
      <c r="IO380" s="29"/>
      <c r="IP380" s="29"/>
      <c r="IQ380" s="29"/>
      <c r="IR380" s="29"/>
      <c r="IS380" s="29"/>
      <c r="IT380" s="29"/>
      <c r="IU380" s="58"/>
      <c r="IV380" s="58"/>
    </row>
    <row r="381" spans="1:256" s="28" customFormat="1" ht="27.9" hidden="1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30"/>
      <c r="K381" s="31"/>
      <c r="L381" s="29"/>
      <c r="M381" s="29"/>
      <c r="N381" s="29"/>
      <c r="O381" s="29"/>
      <c r="P381" s="29"/>
      <c r="Q381" s="32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  <c r="DJ381" s="29"/>
      <c r="DK381" s="29"/>
      <c r="DL381" s="29"/>
      <c r="DM381" s="29"/>
      <c r="DN381" s="29"/>
      <c r="DO381" s="29"/>
      <c r="DP381" s="29"/>
      <c r="DQ381" s="29"/>
      <c r="DR381" s="29"/>
      <c r="DS381" s="29"/>
      <c r="DT381" s="29"/>
      <c r="DU381" s="29"/>
      <c r="DV381" s="29"/>
      <c r="DW381" s="29"/>
      <c r="DX381" s="29"/>
      <c r="DY381" s="29"/>
      <c r="DZ381" s="29"/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29"/>
      <c r="EW381" s="29"/>
      <c r="EX381" s="29"/>
      <c r="EY381" s="29"/>
      <c r="EZ381" s="29"/>
      <c r="FA381" s="29"/>
      <c r="FB381" s="29"/>
      <c r="FC381" s="29"/>
      <c r="FD381" s="29"/>
      <c r="FE381" s="29"/>
      <c r="FF381" s="29"/>
      <c r="FG381" s="29"/>
      <c r="FH381" s="29"/>
      <c r="FI381" s="29"/>
      <c r="FJ381" s="29"/>
      <c r="FK381" s="29"/>
      <c r="FL381" s="29"/>
      <c r="FM381" s="29"/>
      <c r="FN381" s="29"/>
      <c r="FO381" s="29"/>
      <c r="FP381" s="29"/>
      <c r="FQ381" s="29"/>
      <c r="FR381" s="29"/>
      <c r="FS381" s="29"/>
      <c r="FT381" s="29"/>
      <c r="FU381" s="29"/>
      <c r="FV381" s="29"/>
      <c r="FW381" s="29"/>
      <c r="FX381" s="29"/>
      <c r="FY381" s="29"/>
      <c r="FZ381" s="29"/>
      <c r="GA381" s="29"/>
      <c r="GB381" s="29"/>
      <c r="GC381" s="29"/>
      <c r="GD381" s="29"/>
      <c r="GE381" s="29"/>
      <c r="GF381" s="29"/>
      <c r="GG381" s="29"/>
      <c r="GH381" s="29"/>
      <c r="GI381" s="29"/>
      <c r="GJ381" s="29"/>
      <c r="GK381" s="29"/>
      <c r="GL381" s="29"/>
      <c r="GM381" s="29"/>
      <c r="GN381" s="29"/>
      <c r="GO381" s="29"/>
      <c r="GP381" s="29"/>
      <c r="GQ381" s="29"/>
      <c r="GR381" s="29"/>
      <c r="GS381" s="29"/>
      <c r="GT381" s="29"/>
      <c r="GU381" s="29"/>
      <c r="GV381" s="29"/>
      <c r="GW381" s="29"/>
      <c r="GX381" s="29"/>
      <c r="GY381" s="29"/>
      <c r="GZ381" s="29"/>
      <c r="HA381" s="29"/>
      <c r="HB381" s="29"/>
      <c r="HC381" s="29"/>
      <c r="HD381" s="29"/>
      <c r="HE381" s="29"/>
      <c r="HF381" s="29"/>
      <c r="HG381" s="29"/>
      <c r="HH381" s="29"/>
      <c r="HI381" s="29"/>
      <c r="HJ381" s="29"/>
      <c r="HK381" s="29"/>
      <c r="HL381" s="29"/>
      <c r="HM381" s="29"/>
      <c r="HN381" s="29"/>
      <c r="HO381" s="29"/>
      <c r="HP381" s="29"/>
      <c r="HQ381" s="29"/>
      <c r="HR381" s="29"/>
      <c r="HS381" s="29"/>
      <c r="HT381" s="29"/>
      <c r="HU381" s="29"/>
      <c r="HV381" s="29"/>
      <c r="HW381" s="29"/>
      <c r="HX381" s="29"/>
      <c r="HY381" s="29"/>
      <c r="HZ381" s="29"/>
      <c r="IA381" s="29"/>
      <c r="IB381" s="29"/>
      <c r="IC381" s="29"/>
      <c r="ID381" s="29"/>
      <c r="IE381" s="29"/>
      <c r="IF381" s="29"/>
      <c r="IG381" s="29"/>
      <c r="IH381" s="29"/>
      <c r="II381" s="29"/>
      <c r="IJ381" s="29"/>
      <c r="IK381" s="29"/>
      <c r="IL381" s="29"/>
      <c r="IM381" s="29"/>
      <c r="IN381" s="29"/>
      <c r="IO381" s="29"/>
      <c r="IP381" s="29"/>
      <c r="IQ381" s="29"/>
      <c r="IR381" s="29"/>
      <c r="IS381" s="29"/>
      <c r="IT381" s="29"/>
      <c r="IU381" s="58"/>
      <c r="IV381" s="58"/>
    </row>
    <row r="382" spans="1:256" s="28" customFormat="1" ht="27.9" hidden="1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30"/>
      <c r="K382" s="31"/>
      <c r="L382" s="29"/>
      <c r="M382" s="29"/>
      <c r="N382" s="29"/>
      <c r="O382" s="29"/>
      <c r="P382" s="29"/>
      <c r="Q382" s="32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/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29"/>
      <c r="FC382" s="29"/>
      <c r="FD382" s="29"/>
      <c r="FE382" s="29"/>
      <c r="FF382" s="29"/>
      <c r="FG382" s="29"/>
      <c r="FH382" s="29"/>
      <c r="FI382" s="29"/>
      <c r="FJ382" s="29"/>
      <c r="FK382" s="29"/>
      <c r="FL382" s="29"/>
      <c r="FM382" s="29"/>
      <c r="FN382" s="29"/>
      <c r="FO382" s="29"/>
      <c r="FP382" s="29"/>
      <c r="FQ382" s="29"/>
      <c r="FR382" s="29"/>
      <c r="FS382" s="29"/>
      <c r="FT382" s="29"/>
      <c r="FU382" s="29"/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HY382" s="29"/>
      <c r="HZ382" s="29"/>
      <c r="IA382" s="29"/>
      <c r="IB382" s="29"/>
      <c r="IC382" s="29"/>
      <c r="ID382" s="29"/>
      <c r="IE382" s="29"/>
      <c r="IF382" s="29"/>
      <c r="IG382" s="29"/>
      <c r="IH382" s="29"/>
      <c r="II382" s="29"/>
      <c r="IJ382" s="29"/>
      <c r="IK382" s="29"/>
      <c r="IL382" s="29"/>
      <c r="IM382" s="29"/>
      <c r="IN382" s="29"/>
      <c r="IO382" s="29"/>
      <c r="IP382" s="29"/>
      <c r="IQ382" s="29"/>
      <c r="IR382" s="29"/>
      <c r="IS382" s="29"/>
      <c r="IT382" s="29"/>
      <c r="IU382" s="58"/>
      <c r="IV382" s="58"/>
    </row>
    <row r="383" spans="1:256" s="28" customFormat="1" ht="27.9" hidden="1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30"/>
      <c r="K383" s="31"/>
      <c r="L383" s="29"/>
      <c r="M383" s="29"/>
      <c r="N383" s="29"/>
      <c r="O383" s="29"/>
      <c r="P383" s="29"/>
      <c r="Q383" s="32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  <c r="DJ383" s="29"/>
      <c r="DK383" s="29"/>
      <c r="DL383" s="29"/>
      <c r="DM383" s="29"/>
      <c r="DN383" s="29"/>
      <c r="DO383" s="29"/>
      <c r="DP383" s="29"/>
      <c r="DQ383" s="29"/>
      <c r="DR383" s="29"/>
      <c r="DS383" s="29"/>
      <c r="DT383" s="29"/>
      <c r="DU383" s="29"/>
      <c r="DV383" s="29"/>
      <c r="DW383" s="29"/>
      <c r="DX383" s="29"/>
      <c r="DY383" s="29"/>
      <c r="DZ383" s="29"/>
      <c r="EA383" s="29"/>
      <c r="EB383" s="29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29"/>
      <c r="EW383" s="29"/>
      <c r="EX383" s="29"/>
      <c r="EY383" s="29"/>
      <c r="EZ383" s="29"/>
      <c r="FA383" s="29"/>
      <c r="FB383" s="29"/>
      <c r="FC383" s="29"/>
      <c r="FD383" s="29"/>
      <c r="FE383" s="29"/>
      <c r="FF383" s="29"/>
      <c r="FG383" s="29"/>
      <c r="FH383" s="29"/>
      <c r="FI383" s="29"/>
      <c r="FJ383" s="29"/>
      <c r="FK383" s="29"/>
      <c r="FL383" s="29"/>
      <c r="FM383" s="29"/>
      <c r="FN383" s="29"/>
      <c r="FO383" s="29"/>
      <c r="FP383" s="29"/>
      <c r="FQ383" s="29"/>
      <c r="FR383" s="29"/>
      <c r="FS383" s="29"/>
      <c r="FT383" s="29"/>
      <c r="FU383" s="29"/>
      <c r="FV383" s="29"/>
      <c r="FW383" s="29"/>
      <c r="FX383" s="29"/>
      <c r="FY383" s="29"/>
      <c r="FZ383" s="29"/>
      <c r="GA383" s="29"/>
      <c r="GB383" s="29"/>
      <c r="GC383" s="29"/>
      <c r="GD383" s="29"/>
      <c r="GE383" s="29"/>
      <c r="GF383" s="29"/>
      <c r="GG383" s="29"/>
      <c r="GH383" s="29"/>
      <c r="GI383" s="29"/>
      <c r="GJ383" s="29"/>
      <c r="GK383" s="29"/>
      <c r="GL383" s="29"/>
      <c r="GM383" s="29"/>
      <c r="GN383" s="29"/>
      <c r="GO383" s="29"/>
      <c r="GP383" s="29"/>
      <c r="GQ383" s="29"/>
      <c r="GR383" s="29"/>
      <c r="GS383" s="29"/>
      <c r="GT383" s="29"/>
      <c r="GU383" s="29"/>
      <c r="GV383" s="29"/>
      <c r="GW383" s="29"/>
      <c r="GX383" s="29"/>
      <c r="GY383" s="29"/>
      <c r="GZ383" s="29"/>
      <c r="HA383" s="29"/>
      <c r="HB383" s="29"/>
      <c r="HC383" s="29"/>
      <c r="HD383" s="29"/>
      <c r="HE383" s="29"/>
      <c r="HF383" s="29"/>
      <c r="HG383" s="29"/>
      <c r="HH383" s="29"/>
      <c r="HI383" s="29"/>
      <c r="HJ383" s="29"/>
      <c r="HK383" s="29"/>
      <c r="HL383" s="29"/>
      <c r="HM383" s="29"/>
      <c r="HN383" s="29"/>
      <c r="HO383" s="29"/>
      <c r="HP383" s="29"/>
      <c r="HQ383" s="29"/>
      <c r="HR383" s="29"/>
      <c r="HS383" s="29"/>
      <c r="HT383" s="29"/>
      <c r="HU383" s="29"/>
      <c r="HV383" s="29"/>
      <c r="HW383" s="29"/>
      <c r="HX383" s="29"/>
      <c r="HY383" s="29"/>
      <c r="HZ383" s="29"/>
      <c r="IA383" s="29"/>
      <c r="IB383" s="29"/>
      <c r="IC383" s="29"/>
      <c r="ID383" s="29"/>
      <c r="IE383" s="29"/>
      <c r="IF383" s="29"/>
      <c r="IG383" s="29"/>
      <c r="IH383" s="29"/>
      <c r="II383" s="29"/>
      <c r="IJ383" s="29"/>
      <c r="IK383" s="29"/>
      <c r="IL383" s="29"/>
      <c r="IM383" s="29"/>
      <c r="IN383" s="29"/>
      <c r="IO383" s="29"/>
      <c r="IP383" s="29"/>
      <c r="IQ383" s="29"/>
      <c r="IR383" s="29"/>
      <c r="IS383" s="29"/>
      <c r="IT383" s="29"/>
      <c r="IU383" s="58"/>
      <c r="IV383" s="58"/>
    </row>
    <row r="384" spans="1:256" s="28" customFormat="1" ht="27.9" hidden="1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30"/>
      <c r="K384" s="31"/>
      <c r="L384" s="29"/>
      <c r="M384" s="29"/>
      <c r="N384" s="29"/>
      <c r="O384" s="29"/>
      <c r="P384" s="29"/>
      <c r="Q384" s="32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  <c r="DJ384" s="29"/>
      <c r="DK384" s="29"/>
      <c r="DL384" s="29"/>
      <c r="DM384" s="29"/>
      <c r="DN384" s="29"/>
      <c r="DO384" s="29"/>
      <c r="DP384" s="29"/>
      <c r="DQ384" s="29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29"/>
      <c r="EW384" s="29"/>
      <c r="EX384" s="29"/>
      <c r="EY384" s="29"/>
      <c r="EZ384" s="29"/>
      <c r="FA384" s="29"/>
      <c r="FB384" s="29"/>
      <c r="FC384" s="29"/>
      <c r="FD384" s="29"/>
      <c r="FE384" s="29"/>
      <c r="FF384" s="29"/>
      <c r="FG384" s="29"/>
      <c r="FH384" s="29"/>
      <c r="FI384" s="29"/>
      <c r="FJ384" s="29"/>
      <c r="FK384" s="29"/>
      <c r="FL384" s="29"/>
      <c r="FM384" s="29"/>
      <c r="FN384" s="29"/>
      <c r="FO384" s="29"/>
      <c r="FP384" s="29"/>
      <c r="FQ384" s="29"/>
      <c r="FR384" s="29"/>
      <c r="FS384" s="29"/>
      <c r="FT384" s="29"/>
      <c r="FU384" s="29"/>
      <c r="FV384" s="29"/>
      <c r="FW384" s="29"/>
      <c r="FX384" s="29"/>
      <c r="FY384" s="29"/>
      <c r="FZ384" s="29"/>
      <c r="GA384" s="29"/>
      <c r="GB384" s="29"/>
      <c r="GC384" s="29"/>
      <c r="GD384" s="29"/>
      <c r="GE384" s="29"/>
      <c r="GF384" s="29"/>
      <c r="GG384" s="29"/>
      <c r="GH384" s="29"/>
      <c r="GI384" s="29"/>
      <c r="GJ384" s="29"/>
      <c r="GK384" s="29"/>
      <c r="GL384" s="29"/>
      <c r="GM384" s="29"/>
      <c r="GN384" s="29"/>
      <c r="GO384" s="29"/>
      <c r="GP384" s="29"/>
      <c r="GQ384" s="29"/>
      <c r="GR384" s="29"/>
      <c r="GS384" s="29"/>
      <c r="GT384" s="29"/>
      <c r="GU384" s="29"/>
      <c r="GV384" s="29"/>
      <c r="GW384" s="29"/>
      <c r="GX384" s="29"/>
      <c r="GY384" s="29"/>
      <c r="GZ384" s="29"/>
      <c r="HA384" s="29"/>
      <c r="HB384" s="29"/>
      <c r="HC384" s="29"/>
      <c r="HD384" s="29"/>
      <c r="HE384" s="29"/>
      <c r="HF384" s="29"/>
      <c r="HG384" s="29"/>
      <c r="HH384" s="29"/>
      <c r="HI384" s="29"/>
      <c r="HJ384" s="29"/>
      <c r="HK384" s="29"/>
      <c r="HL384" s="29"/>
      <c r="HM384" s="29"/>
      <c r="HN384" s="29"/>
      <c r="HO384" s="29"/>
      <c r="HP384" s="29"/>
      <c r="HQ384" s="29"/>
      <c r="HR384" s="29"/>
      <c r="HS384" s="29"/>
      <c r="HT384" s="29"/>
      <c r="HU384" s="29"/>
      <c r="HV384" s="29"/>
      <c r="HW384" s="29"/>
      <c r="HX384" s="29"/>
      <c r="HY384" s="29"/>
      <c r="HZ384" s="29"/>
      <c r="IA384" s="29"/>
      <c r="IB384" s="29"/>
      <c r="IC384" s="29"/>
      <c r="ID384" s="29"/>
      <c r="IE384" s="29"/>
      <c r="IF384" s="29"/>
      <c r="IG384" s="29"/>
      <c r="IH384" s="29"/>
      <c r="II384" s="29"/>
      <c r="IJ384" s="29"/>
      <c r="IK384" s="29"/>
      <c r="IL384" s="29"/>
      <c r="IM384" s="29"/>
      <c r="IN384" s="29"/>
      <c r="IO384" s="29"/>
      <c r="IP384" s="29"/>
      <c r="IQ384" s="29"/>
      <c r="IR384" s="29"/>
      <c r="IS384" s="29"/>
      <c r="IT384" s="29"/>
      <c r="IU384" s="58"/>
      <c r="IV384" s="58"/>
    </row>
    <row r="385" spans="1:256" s="28" customFormat="1" ht="27.9" hidden="1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30"/>
      <c r="K385" s="31"/>
      <c r="L385" s="29"/>
      <c r="M385" s="29"/>
      <c r="N385" s="29"/>
      <c r="O385" s="29"/>
      <c r="P385" s="29"/>
      <c r="Q385" s="32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  <c r="DJ385" s="29"/>
      <c r="DK385" s="29"/>
      <c r="DL385" s="29"/>
      <c r="DM385" s="29"/>
      <c r="DN385" s="29"/>
      <c r="DO385" s="29"/>
      <c r="DP385" s="29"/>
      <c r="DQ385" s="29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29"/>
      <c r="EW385" s="29"/>
      <c r="EX385" s="29"/>
      <c r="EY385" s="29"/>
      <c r="EZ385" s="29"/>
      <c r="FA385" s="29"/>
      <c r="FB385" s="29"/>
      <c r="FC385" s="29"/>
      <c r="FD385" s="29"/>
      <c r="FE385" s="29"/>
      <c r="FF385" s="29"/>
      <c r="FG385" s="29"/>
      <c r="FH385" s="29"/>
      <c r="FI385" s="29"/>
      <c r="FJ385" s="29"/>
      <c r="FK385" s="29"/>
      <c r="FL385" s="29"/>
      <c r="FM385" s="29"/>
      <c r="FN385" s="29"/>
      <c r="FO385" s="29"/>
      <c r="FP385" s="29"/>
      <c r="FQ385" s="29"/>
      <c r="FR385" s="29"/>
      <c r="FS385" s="29"/>
      <c r="FT385" s="29"/>
      <c r="FU385" s="29"/>
      <c r="FV385" s="29"/>
      <c r="FW385" s="29"/>
      <c r="FX385" s="29"/>
      <c r="FY385" s="29"/>
      <c r="FZ385" s="29"/>
      <c r="GA385" s="29"/>
      <c r="GB385" s="29"/>
      <c r="GC385" s="29"/>
      <c r="GD385" s="29"/>
      <c r="GE385" s="29"/>
      <c r="GF385" s="29"/>
      <c r="GG385" s="29"/>
      <c r="GH385" s="29"/>
      <c r="GI385" s="29"/>
      <c r="GJ385" s="29"/>
      <c r="GK385" s="29"/>
      <c r="GL385" s="29"/>
      <c r="GM385" s="29"/>
      <c r="GN385" s="29"/>
      <c r="GO385" s="29"/>
      <c r="GP385" s="29"/>
      <c r="GQ385" s="29"/>
      <c r="GR385" s="29"/>
      <c r="GS385" s="29"/>
      <c r="GT385" s="29"/>
      <c r="GU385" s="29"/>
      <c r="GV385" s="29"/>
      <c r="GW385" s="29"/>
      <c r="GX385" s="29"/>
      <c r="GY385" s="29"/>
      <c r="GZ385" s="29"/>
      <c r="HA385" s="29"/>
      <c r="HB385" s="29"/>
      <c r="HC385" s="29"/>
      <c r="HD385" s="29"/>
      <c r="HE385" s="29"/>
      <c r="HF385" s="29"/>
      <c r="HG385" s="29"/>
      <c r="HH385" s="29"/>
      <c r="HI385" s="29"/>
      <c r="HJ385" s="29"/>
      <c r="HK385" s="29"/>
      <c r="HL385" s="29"/>
      <c r="HM385" s="29"/>
      <c r="HN385" s="29"/>
      <c r="HO385" s="29"/>
      <c r="HP385" s="29"/>
      <c r="HQ385" s="29"/>
      <c r="HR385" s="29"/>
      <c r="HS385" s="29"/>
      <c r="HT385" s="29"/>
      <c r="HU385" s="29"/>
      <c r="HV385" s="29"/>
      <c r="HW385" s="29"/>
      <c r="HX385" s="29"/>
      <c r="HY385" s="29"/>
      <c r="HZ385" s="29"/>
      <c r="IA385" s="29"/>
      <c r="IB385" s="29"/>
      <c r="IC385" s="29"/>
      <c r="ID385" s="29"/>
      <c r="IE385" s="29"/>
      <c r="IF385" s="29"/>
      <c r="IG385" s="29"/>
      <c r="IH385" s="29"/>
      <c r="II385" s="29"/>
      <c r="IJ385" s="29"/>
      <c r="IK385" s="29"/>
      <c r="IL385" s="29"/>
      <c r="IM385" s="29"/>
      <c r="IN385" s="29"/>
      <c r="IO385" s="29"/>
      <c r="IP385" s="29"/>
      <c r="IQ385" s="29"/>
      <c r="IR385" s="29"/>
      <c r="IS385" s="29"/>
      <c r="IT385" s="29"/>
      <c r="IU385" s="58"/>
      <c r="IV385" s="58"/>
    </row>
    <row r="386" spans="1:256" s="28" customFormat="1" ht="27.9" hidden="1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30"/>
      <c r="K386" s="31"/>
      <c r="L386" s="29"/>
      <c r="M386" s="29"/>
      <c r="N386" s="29"/>
      <c r="O386" s="29"/>
      <c r="P386" s="29"/>
      <c r="Q386" s="32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  <c r="EW386" s="29"/>
      <c r="EX386" s="29"/>
      <c r="EY386" s="29"/>
      <c r="EZ386" s="29"/>
      <c r="FA386" s="29"/>
      <c r="FB386" s="29"/>
      <c r="FC386" s="29"/>
      <c r="FD386" s="29"/>
      <c r="FE386" s="29"/>
      <c r="FF386" s="29"/>
      <c r="FG386" s="29"/>
      <c r="FH386" s="29"/>
      <c r="FI386" s="29"/>
      <c r="FJ386" s="29"/>
      <c r="FK386" s="29"/>
      <c r="FL386" s="29"/>
      <c r="FM386" s="29"/>
      <c r="FN386" s="29"/>
      <c r="FO386" s="29"/>
      <c r="FP386" s="29"/>
      <c r="FQ386" s="29"/>
      <c r="FR386" s="29"/>
      <c r="FS386" s="29"/>
      <c r="FT386" s="29"/>
      <c r="FU386" s="29"/>
      <c r="FV386" s="29"/>
      <c r="FW386" s="29"/>
      <c r="FX386" s="29"/>
      <c r="FY386" s="29"/>
      <c r="FZ386" s="29"/>
      <c r="GA386" s="29"/>
      <c r="GB386" s="29"/>
      <c r="GC386" s="29"/>
      <c r="GD386" s="29"/>
      <c r="GE386" s="29"/>
      <c r="GF386" s="29"/>
      <c r="GG386" s="29"/>
      <c r="GH386" s="29"/>
      <c r="GI386" s="29"/>
      <c r="GJ386" s="29"/>
      <c r="GK386" s="29"/>
      <c r="GL386" s="29"/>
      <c r="GM386" s="29"/>
      <c r="GN386" s="29"/>
      <c r="GO386" s="29"/>
      <c r="GP386" s="29"/>
      <c r="GQ386" s="29"/>
      <c r="GR386" s="29"/>
      <c r="GS386" s="29"/>
      <c r="GT386" s="29"/>
      <c r="GU386" s="29"/>
      <c r="GV386" s="29"/>
      <c r="GW386" s="29"/>
      <c r="GX386" s="29"/>
      <c r="GY386" s="29"/>
      <c r="GZ386" s="29"/>
      <c r="HA386" s="29"/>
      <c r="HB386" s="29"/>
      <c r="HC386" s="29"/>
      <c r="HD386" s="29"/>
      <c r="HE386" s="29"/>
      <c r="HF386" s="29"/>
      <c r="HG386" s="29"/>
      <c r="HH386" s="29"/>
      <c r="HI386" s="29"/>
      <c r="HJ386" s="29"/>
      <c r="HK386" s="29"/>
      <c r="HL386" s="29"/>
      <c r="HM386" s="29"/>
      <c r="HN386" s="29"/>
      <c r="HO386" s="29"/>
      <c r="HP386" s="29"/>
      <c r="HQ386" s="29"/>
      <c r="HR386" s="29"/>
      <c r="HS386" s="29"/>
      <c r="HT386" s="29"/>
      <c r="HU386" s="29"/>
      <c r="HV386" s="29"/>
      <c r="HW386" s="29"/>
      <c r="HX386" s="29"/>
      <c r="HY386" s="29"/>
      <c r="HZ386" s="29"/>
      <c r="IA386" s="29"/>
      <c r="IB386" s="29"/>
      <c r="IC386" s="29"/>
      <c r="ID386" s="29"/>
      <c r="IE386" s="29"/>
      <c r="IF386" s="29"/>
      <c r="IG386" s="29"/>
      <c r="IH386" s="29"/>
      <c r="II386" s="29"/>
      <c r="IJ386" s="29"/>
      <c r="IK386" s="29"/>
      <c r="IL386" s="29"/>
      <c r="IM386" s="29"/>
      <c r="IN386" s="29"/>
      <c r="IO386" s="29"/>
      <c r="IP386" s="29"/>
      <c r="IQ386" s="29"/>
      <c r="IR386" s="29"/>
      <c r="IS386" s="29"/>
      <c r="IT386" s="29"/>
      <c r="IU386" s="58"/>
      <c r="IV386" s="58"/>
    </row>
    <row r="387" spans="1:256" s="28" customFormat="1" ht="27.9" hidden="1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30"/>
      <c r="K387" s="31"/>
      <c r="L387" s="29"/>
      <c r="M387" s="29"/>
      <c r="N387" s="29"/>
      <c r="O387" s="29"/>
      <c r="P387" s="29"/>
      <c r="Q387" s="32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  <c r="EW387" s="29"/>
      <c r="EX387" s="29"/>
      <c r="EY387" s="29"/>
      <c r="EZ387" s="29"/>
      <c r="FA387" s="29"/>
      <c r="FB387" s="29"/>
      <c r="FC387" s="29"/>
      <c r="FD387" s="29"/>
      <c r="FE387" s="29"/>
      <c r="FF387" s="29"/>
      <c r="FG387" s="29"/>
      <c r="FH387" s="29"/>
      <c r="FI387" s="29"/>
      <c r="FJ387" s="29"/>
      <c r="FK387" s="29"/>
      <c r="FL387" s="29"/>
      <c r="FM387" s="29"/>
      <c r="FN387" s="29"/>
      <c r="FO387" s="29"/>
      <c r="FP387" s="29"/>
      <c r="FQ387" s="29"/>
      <c r="FR387" s="29"/>
      <c r="FS387" s="29"/>
      <c r="FT387" s="29"/>
      <c r="FU387" s="29"/>
      <c r="FV387" s="29"/>
      <c r="FW387" s="29"/>
      <c r="FX387" s="29"/>
      <c r="FY387" s="29"/>
      <c r="FZ387" s="29"/>
      <c r="GA387" s="29"/>
      <c r="GB387" s="29"/>
      <c r="GC387" s="29"/>
      <c r="GD387" s="29"/>
      <c r="GE387" s="29"/>
      <c r="GF387" s="29"/>
      <c r="GG387" s="29"/>
      <c r="GH387" s="29"/>
      <c r="GI387" s="29"/>
      <c r="GJ387" s="29"/>
      <c r="GK387" s="29"/>
      <c r="GL387" s="29"/>
      <c r="GM387" s="29"/>
      <c r="GN387" s="29"/>
      <c r="GO387" s="29"/>
      <c r="GP387" s="29"/>
      <c r="GQ387" s="29"/>
      <c r="GR387" s="29"/>
      <c r="GS387" s="29"/>
      <c r="GT387" s="29"/>
      <c r="GU387" s="29"/>
      <c r="GV387" s="29"/>
      <c r="GW387" s="29"/>
      <c r="GX387" s="29"/>
      <c r="GY387" s="29"/>
      <c r="GZ387" s="29"/>
      <c r="HA387" s="29"/>
      <c r="HB387" s="29"/>
      <c r="HC387" s="29"/>
      <c r="HD387" s="29"/>
      <c r="HE387" s="29"/>
      <c r="HF387" s="29"/>
      <c r="HG387" s="29"/>
      <c r="HH387" s="29"/>
      <c r="HI387" s="29"/>
      <c r="HJ387" s="29"/>
      <c r="HK387" s="29"/>
      <c r="HL387" s="29"/>
      <c r="HM387" s="29"/>
      <c r="HN387" s="29"/>
      <c r="HO387" s="29"/>
      <c r="HP387" s="29"/>
      <c r="HQ387" s="29"/>
      <c r="HR387" s="29"/>
      <c r="HS387" s="29"/>
      <c r="HT387" s="29"/>
      <c r="HU387" s="29"/>
      <c r="HV387" s="29"/>
      <c r="HW387" s="29"/>
      <c r="HX387" s="29"/>
      <c r="HY387" s="29"/>
      <c r="HZ387" s="29"/>
      <c r="IA387" s="29"/>
      <c r="IB387" s="29"/>
      <c r="IC387" s="29"/>
      <c r="ID387" s="29"/>
      <c r="IE387" s="29"/>
      <c r="IF387" s="29"/>
      <c r="IG387" s="29"/>
      <c r="IH387" s="29"/>
      <c r="II387" s="29"/>
      <c r="IJ387" s="29"/>
      <c r="IK387" s="29"/>
      <c r="IL387" s="29"/>
      <c r="IM387" s="29"/>
      <c r="IN387" s="29"/>
      <c r="IO387" s="29"/>
      <c r="IP387" s="29"/>
      <c r="IQ387" s="29"/>
      <c r="IR387" s="29"/>
      <c r="IS387" s="29"/>
      <c r="IT387" s="29"/>
      <c r="IU387" s="58"/>
      <c r="IV387" s="58"/>
    </row>
    <row r="388" spans="1:256" s="28" customFormat="1" ht="27.9" hidden="1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30"/>
      <c r="K388" s="31"/>
      <c r="L388" s="29"/>
      <c r="M388" s="29"/>
      <c r="N388" s="29"/>
      <c r="O388" s="29"/>
      <c r="P388" s="29"/>
      <c r="Q388" s="32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  <c r="DJ388" s="29"/>
      <c r="DK388" s="29"/>
      <c r="DL388" s="29"/>
      <c r="DM388" s="29"/>
      <c r="DN388" s="29"/>
      <c r="DO388" s="29"/>
      <c r="DP388" s="29"/>
      <c r="DQ388" s="29"/>
      <c r="DR388" s="29"/>
      <c r="DS388" s="29"/>
      <c r="DT388" s="29"/>
      <c r="DU388" s="29"/>
      <c r="DV388" s="29"/>
      <c r="DW388" s="29"/>
      <c r="DX388" s="29"/>
      <c r="DY388" s="29"/>
      <c r="DZ388" s="29"/>
      <c r="EA388" s="29"/>
      <c r="EB388" s="29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29"/>
      <c r="EW388" s="29"/>
      <c r="EX388" s="29"/>
      <c r="EY388" s="29"/>
      <c r="EZ388" s="29"/>
      <c r="FA388" s="29"/>
      <c r="FB388" s="29"/>
      <c r="FC388" s="29"/>
      <c r="FD388" s="29"/>
      <c r="FE388" s="29"/>
      <c r="FF388" s="29"/>
      <c r="FG388" s="29"/>
      <c r="FH388" s="29"/>
      <c r="FI388" s="29"/>
      <c r="FJ388" s="29"/>
      <c r="FK388" s="29"/>
      <c r="FL388" s="29"/>
      <c r="FM388" s="29"/>
      <c r="FN388" s="29"/>
      <c r="FO388" s="29"/>
      <c r="FP388" s="29"/>
      <c r="FQ388" s="29"/>
      <c r="FR388" s="29"/>
      <c r="FS388" s="29"/>
      <c r="FT388" s="29"/>
      <c r="FU388" s="29"/>
      <c r="FV388" s="29"/>
      <c r="FW388" s="29"/>
      <c r="FX388" s="29"/>
      <c r="FY388" s="29"/>
      <c r="FZ388" s="29"/>
      <c r="GA388" s="29"/>
      <c r="GB388" s="29"/>
      <c r="GC388" s="29"/>
      <c r="GD388" s="29"/>
      <c r="GE388" s="29"/>
      <c r="GF388" s="29"/>
      <c r="GG388" s="29"/>
      <c r="GH388" s="29"/>
      <c r="GI388" s="29"/>
      <c r="GJ388" s="29"/>
      <c r="GK388" s="29"/>
      <c r="GL388" s="29"/>
      <c r="GM388" s="29"/>
      <c r="GN388" s="29"/>
      <c r="GO388" s="29"/>
      <c r="GP388" s="29"/>
      <c r="GQ388" s="29"/>
      <c r="GR388" s="29"/>
      <c r="GS388" s="29"/>
      <c r="GT388" s="29"/>
      <c r="GU388" s="29"/>
      <c r="GV388" s="29"/>
      <c r="GW388" s="29"/>
      <c r="GX388" s="29"/>
      <c r="GY388" s="29"/>
      <c r="GZ388" s="29"/>
      <c r="HA388" s="29"/>
      <c r="HB388" s="29"/>
      <c r="HC388" s="29"/>
      <c r="HD388" s="29"/>
      <c r="HE388" s="29"/>
      <c r="HF388" s="29"/>
      <c r="HG388" s="29"/>
      <c r="HH388" s="29"/>
      <c r="HI388" s="29"/>
      <c r="HJ388" s="29"/>
      <c r="HK388" s="29"/>
      <c r="HL388" s="29"/>
      <c r="HM388" s="29"/>
      <c r="HN388" s="29"/>
      <c r="HO388" s="29"/>
      <c r="HP388" s="29"/>
      <c r="HQ388" s="29"/>
      <c r="HR388" s="29"/>
      <c r="HS388" s="29"/>
      <c r="HT388" s="29"/>
      <c r="HU388" s="29"/>
      <c r="HV388" s="29"/>
      <c r="HW388" s="29"/>
      <c r="HX388" s="29"/>
      <c r="HY388" s="29"/>
      <c r="HZ388" s="29"/>
      <c r="IA388" s="29"/>
      <c r="IB388" s="29"/>
      <c r="IC388" s="29"/>
      <c r="ID388" s="29"/>
      <c r="IE388" s="29"/>
      <c r="IF388" s="29"/>
      <c r="IG388" s="29"/>
      <c r="IH388" s="29"/>
      <c r="II388" s="29"/>
      <c r="IJ388" s="29"/>
      <c r="IK388" s="29"/>
      <c r="IL388" s="29"/>
      <c r="IM388" s="29"/>
      <c r="IN388" s="29"/>
      <c r="IO388" s="29"/>
      <c r="IP388" s="29"/>
      <c r="IQ388" s="29"/>
      <c r="IR388" s="29"/>
      <c r="IS388" s="29"/>
      <c r="IT388" s="29"/>
      <c r="IU388" s="58"/>
      <c r="IV388" s="58"/>
    </row>
    <row r="389" spans="1:256" s="28" customFormat="1" ht="27.9" hidden="1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30"/>
      <c r="K389" s="31"/>
      <c r="L389" s="29"/>
      <c r="M389" s="29"/>
      <c r="N389" s="29"/>
      <c r="O389" s="29"/>
      <c r="P389" s="29"/>
      <c r="Q389" s="32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  <c r="DJ389" s="29"/>
      <c r="DK389" s="29"/>
      <c r="DL389" s="29"/>
      <c r="DM389" s="29"/>
      <c r="DN389" s="29"/>
      <c r="DO389" s="29"/>
      <c r="DP389" s="29"/>
      <c r="DQ389" s="29"/>
      <c r="DR389" s="29"/>
      <c r="DS389" s="29"/>
      <c r="DT389" s="29"/>
      <c r="DU389" s="29"/>
      <c r="DV389" s="29"/>
      <c r="DW389" s="29"/>
      <c r="DX389" s="29"/>
      <c r="DY389" s="29"/>
      <c r="DZ389" s="29"/>
      <c r="EA389" s="29"/>
      <c r="EB389" s="29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29"/>
      <c r="EW389" s="29"/>
      <c r="EX389" s="29"/>
      <c r="EY389" s="29"/>
      <c r="EZ389" s="29"/>
      <c r="FA389" s="29"/>
      <c r="FB389" s="29"/>
      <c r="FC389" s="29"/>
      <c r="FD389" s="29"/>
      <c r="FE389" s="29"/>
      <c r="FF389" s="29"/>
      <c r="FG389" s="29"/>
      <c r="FH389" s="29"/>
      <c r="FI389" s="29"/>
      <c r="FJ389" s="29"/>
      <c r="FK389" s="29"/>
      <c r="FL389" s="29"/>
      <c r="FM389" s="29"/>
      <c r="FN389" s="29"/>
      <c r="FO389" s="29"/>
      <c r="FP389" s="29"/>
      <c r="FQ389" s="29"/>
      <c r="FR389" s="29"/>
      <c r="FS389" s="29"/>
      <c r="FT389" s="29"/>
      <c r="FU389" s="29"/>
      <c r="FV389" s="29"/>
      <c r="FW389" s="29"/>
      <c r="FX389" s="29"/>
      <c r="FY389" s="29"/>
      <c r="FZ389" s="29"/>
      <c r="GA389" s="29"/>
      <c r="GB389" s="29"/>
      <c r="GC389" s="29"/>
      <c r="GD389" s="29"/>
      <c r="GE389" s="29"/>
      <c r="GF389" s="29"/>
      <c r="GG389" s="29"/>
      <c r="GH389" s="29"/>
      <c r="GI389" s="29"/>
      <c r="GJ389" s="29"/>
      <c r="GK389" s="29"/>
      <c r="GL389" s="29"/>
      <c r="GM389" s="29"/>
      <c r="GN389" s="29"/>
      <c r="GO389" s="29"/>
      <c r="GP389" s="29"/>
      <c r="GQ389" s="29"/>
      <c r="GR389" s="29"/>
      <c r="GS389" s="29"/>
      <c r="GT389" s="29"/>
      <c r="GU389" s="29"/>
      <c r="GV389" s="29"/>
      <c r="GW389" s="29"/>
      <c r="GX389" s="29"/>
      <c r="GY389" s="29"/>
      <c r="GZ389" s="29"/>
      <c r="HA389" s="29"/>
      <c r="HB389" s="29"/>
      <c r="HC389" s="29"/>
      <c r="HD389" s="29"/>
      <c r="HE389" s="29"/>
      <c r="HF389" s="29"/>
      <c r="HG389" s="29"/>
      <c r="HH389" s="29"/>
      <c r="HI389" s="29"/>
      <c r="HJ389" s="29"/>
      <c r="HK389" s="29"/>
      <c r="HL389" s="29"/>
      <c r="HM389" s="29"/>
      <c r="HN389" s="29"/>
      <c r="HO389" s="29"/>
      <c r="HP389" s="29"/>
      <c r="HQ389" s="29"/>
      <c r="HR389" s="29"/>
      <c r="HS389" s="29"/>
      <c r="HT389" s="29"/>
      <c r="HU389" s="29"/>
      <c r="HV389" s="29"/>
      <c r="HW389" s="29"/>
      <c r="HX389" s="29"/>
      <c r="HY389" s="29"/>
      <c r="HZ389" s="29"/>
      <c r="IA389" s="29"/>
      <c r="IB389" s="29"/>
      <c r="IC389" s="29"/>
      <c r="ID389" s="29"/>
      <c r="IE389" s="29"/>
      <c r="IF389" s="29"/>
      <c r="IG389" s="29"/>
      <c r="IH389" s="29"/>
      <c r="II389" s="29"/>
      <c r="IJ389" s="29"/>
      <c r="IK389" s="29"/>
      <c r="IL389" s="29"/>
      <c r="IM389" s="29"/>
      <c r="IN389" s="29"/>
      <c r="IO389" s="29"/>
      <c r="IP389" s="29"/>
      <c r="IQ389" s="29"/>
      <c r="IR389" s="29"/>
      <c r="IS389" s="29"/>
      <c r="IT389" s="29"/>
      <c r="IU389" s="58"/>
      <c r="IV389" s="58"/>
    </row>
    <row r="390" spans="1:256" s="28" customFormat="1" ht="27.9" hidden="1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30"/>
      <c r="K390" s="31"/>
      <c r="L390" s="29"/>
      <c r="M390" s="29"/>
      <c r="N390" s="29"/>
      <c r="O390" s="29"/>
      <c r="P390" s="29"/>
      <c r="Q390" s="32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  <c r="DJ390" s="29"/>
      <c r="DK390" s="29"/>
      <c r="DL390" s="29"/>
      <c r="DM390" s="29"/>
      <c r="DN390" s="29"/>
      <c r="DO390" s="29"/>
      <c r="DP390" s="29"/>
      <c r="DQ390" s="29"/>
      <c r="DR390" s="29"/>
      <c r="DS390" s="29"/>
      <c r="DT390" s="29"/>
      <c r="DU390" s="29"/>
      <c r="DV390" s="29"/>
      <c r="DW390" s="29"/>
      <c r="DX390" s="29"/>
      <c r="DY390" s="29"/>
      <c r="DZ390" s="29"/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29"/>
      <c r="EW390" s="29"/>
      <c r="EX390" s="29"/>
      <c r="EY390" s="29"/>
      <c r="EZ390" s="29"/>
      <c r="FA390" s="29"/>
      <c r="FB390" s="29"/>
      <c r="FC390" s="29"/>
      <c r="FD390" s="29"/>
      <c r="FE390" s="29"/>
      <c r="FF390" s="29"/>
      <c r="FG390" s="29"/>
      <c r="FH390" s="29"/>
      <c r="FI390" s="29"/>
      <c r="FJ390" s="29"/>
      <c r="FK390" s="29"/>
      <c r="FL390" s="29"/>
      <c r="FM390" s="29"/>
      <c r="FN390" s="29"/>
      <c r="FO390" s="29"/>
      <c r="FP390" s="29"/>
      <c r="FQ390" s="29"/>
      <c r="FR390" s="29"/>
      <c r="FS390" s="29"/>
      <c r="FT390" s="29"/>
      <c r="FU390" s="29"/>
      <c r="FV390" s="29"/>
      <c r="FW390" s="29"/>
      <c r="FX390" s="29"/>
      <c r="FY390" s="29"/>
      <c r="FZ390" s="29"/>
      <c r="GA390" s="29"/>
      <c r="GB390" s="29"/>
      <c r="GC390" s="29"/>
      <c r="GD390" s="29"/>
      <c r="GE390" s="29"/>
      <c r="GF390" s="29"/>
      <c r="GG390" s="29"/>
      <c r="GH390" s="29"/>
      <c r="GI390" s="29"/>
      <c r="GJ390" s="29"/>
      <c r="GK390" s="29"/>
      <c r="GL390" s="29"/>
      <c r="GM390" s="29"/>
      <c r="GN390" s="29"/>
      <c r="GO390" s="29"/>
      <c r="GP390" s="29"/>
      <c r="GQ390" s="29"/>
      <c r="GR390" s="29"/>
      <c r="GS390" s="29"/>
      <c r="GT390" s="29"/>
      <c r="GU390" s="29"/>
      <c r="GV390" s="29"/>
      <c r="GW390" s="29"/>
      <c r="GX390" s="29"/>
      <c r="GY390" s="29"/>
      <c r="GZ390" s="29"/>
      <c r="HA390" s="29"/>
      <c r="HB390" s="29"/>
      <c r="HC390" s="29"/>
      <c r="HD390" s="29"/>
      <c r="HE390" s="29"/>
      <c r="HF390" s="29"/>
      <c r="HG390" s="29"/>
      <c r="HH390" s="29"/>
      <c r="HI390" s="29"/>
      <c r="HJ390" s="29"/>
      <c r="HK390" s="29"/>
      <c r="HL390" s="29"/>
      <c r="HM390" s="29"/>
      <c r="HN390" s="29"/>
      <c r="HO390" s="29"/>
      <c r="HP390" s="29"/>
      <c r="HQ390" s="29"/>
      <c r="HR390" s="29"/>
      <c r="HS390" s="29"/>
      <c r="HT390" s="29"/>
      <c r="HU390" s="29"/>
      <c r="HV390" s="29"/>
      <c r="HW390" s="29"/>
      <c r="HX390" s="29"/>
      <c r="HY390" s="29"/>
      <c r="HZ390" s="29"/>
      <c r="IA390" s="29"/>
      <c r="IB390" s="29"/>
      <c r="IC390" s="29"/>
      <c r="ID390" s="29"/>
      <c r="IE390" s="29"/>
      <c r="IF390" s="29"/>
      <c r="IG390" s="29"/>
      <c r="IH390" s="29"/>
      <c r="II390" s="29"/>
      <c r="IJ390" s="29"/>
      <c r="IK390" s="29"/>
      <c r="IL390" s="29"/>
      <c r="IM390" s="29"/>
      <c r="IN390" s="29"/>
      <c r="IO390" s="29"/>
      <c r="IP390" s="29"/>
      <c r="IQ390" s="29"/>
      <c r="IR390" s="29"/>
      <c r="IS390" s="29"/>
      <c r="IT390" s="29"/>
      <c r="IU390" s="58"/>
      <c r="IV390" s="58"/>
    </row>
    <row r="391" spans="1:256" s="28" customFormat="1" ht="27.9" hidden="1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30"/>
      <c r="K391" s="31"/>
      <c r="L391" s="29"/>
      <c r="M391" s="29"/>
      <c r="N391" s="29"/>
      <c r="O391" s="29"/>
      <c r="P391" s="29"/>
      <c r="Q391" s="32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  <c r="DJ391" s="29"/>
      <c r="DK391" s="29"/>
      <c r="DL391" s="29"/>
      <c r="DM391" s="29"/>
      <c r="DN391" s="29"/>
      <c r="DO391" s="29"/>
      <c r="DP391" s="29"/>
      <c r="DQ391" s="29"/>
      <c r="DR391" s="29"/>
      <c r="DS391" s="29"/>
      <c r="DT391" s="29"/>
      <c r="DU391" s="29"/>
      <c r="DV391" s="29"/>
      <c r="DW391" s="29"/>
      <c r="DX391" s="29"/>
      <c r="DY391" s="29"/>
      <c r="DZ391" s="29"/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29"/>
      <c r="EW391" s="29"/>
      <c r="EX391" s="29"/>
      <c r="EY391" s="29"/>
      <c r="EZ391" s="29"/>
      <c r="FA391" s="29"/>
      <c r="FB391" s="29"/>
      <c r="FC391" s="29"/>
      <c r="FD391" s="29"/>
      <c r="FE391" s="29"/>
      <c r="FF391" s="29"/>
      <c r="FG391" s="29"/>
      <c r="FH391" s="29"/>
      <c r="FI391" s="29"/>
      <c r="FJ391" s="29"/>
      <c r="FK391" s="29"/>
      <c r="FL391" s="29"/>
      <c r="FM391" s="29"/>
      <c r="FN391" s="29"/>
      <c r="FO391" s="29"/>
      <c r="FP391" s="29"/>
      <c r="FQ391" s="29"/>
      <c r="FR391" s="29"/>
      <c r="FS391" s="29"/>
      <c r="FT391" s="29"/>
      <c r="FU391" s="29"/>
      <c r="FV391" s="29"/>
      <c r="FW391" s="29"/>
      <c r="FX391" s="29"/>
      <c r="FY391" s="29"/>
      <c r="FZ391" s="29"/>
      <c r="GA391" s="29"/>
      <c r="GB391" s="29"/>
      <c r="GC391" s="29"/>
      <c r="GD391" s="29"/>
      <c r="GE391" s="29"/>
      <c r="GF391" s="29"/>
      <c r="GG391" s="29"/>
      <c r="GH391" s="29"/>
      <c r="GI391" s="29"/>
      <c r="GJ391" s="29"/>
      <c r="GK391" s="29"/>
      <c r="GL391" s="29"/>
      <c r="GM391" s="29"/>
      <c r="GN391" s="29"/>
      <c r="GO391" s="29"/>
      <c r="GP391" s="29"/>
      <c r="GQ391" s="29"/>
      <c r="GR391" s="29"/>
      <c r="GS391" s="29"/>
      <c r="GT391" s="29"/>
      <c r="GU391" s="29"/>
      <c r="GV391" s="29"/>
      <c r="GW391" s="29"/>
      <c r="GX391" s="29"/>
      <c r="GY391" s="29"/>
      <c r="GZ391" s="29"/>
      <c r="HA391" s="29"/>
      <c r="HB391" s="29"/>
      <c r="HC391" s="29"/>
      <c r="HD391" s="29"/>
      <c r="HE391" s="29"/>
      <c r="HF391" s="29"/>
      <c r="HG391" s="29"/>
      <c r="HH391" s="29"/>
      <c r="HI391" s="29"/>
      <c r="HJ391" s="29"/>
      <c r="HK391" s="29"/>
      <c r="HL391" s="29"/>
      <c r="HM391" s="29"/>
      <c r="HN391" s="29"/>
      <c r="HO391" s="29"/>
      <c r="HP391" s="29"/>
      <c r="HQ391" s="29"/>
      <c r="HR391" s="29"/>
      <c r="HS391" s="29"/>
      <c r="HT391" s="29"/>
      <c r="HU391" s="29"/>
      <c r="HV391" s="29"/>
      <c r="HW391" s="29"/>
      <c r="HX391" s="29"/>
      <c r="HY391" s="29"/>
      <c r="HZ391" s="29"/>
      <c r="IA391" s="29"/>
      <c r="IB391" s="29"/>
      <c r="IC391" s="29"/>
      <c r="ID391" s="29"/>
      <c r="IE391" s="29"/>
      <c r="IF391" s="29"/>
      <c r="IG391" s="29"/>
      <c r="IH391" s="29"/>
      <c r="II391" s="29"/>
      <c r="IJ391" s="29"/>
      <c r="IK391" s="29"/>
      <c r="IL391" s="29"/>
      <c r="IM391" s="29"/>
      <c r="IN391" s="29"/>
      <c r="IO391" s="29"/>
      <c r="IP391" s="29"/>
      <c r="IQ391" s="29"/>
      <c r="IR391" s="29"/>
      <c r="IS391" s="29"/>
      <c r="IT391" s="29"/>
      <c r="IU391" s="58"/>
      <c r="IV391" s="58"/>
    </row>
    <row r="392" spans="1:256" s="28" customFormat="1" ht="27.9" hidden="1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30"/>
      <c r="K392" s="31"/>
      <c r="L392" s="29"/>
      <c r="M392" s="29"/>
      <c r="N392" s="29"/>
      <c r="O392" s="29"/>
      <c r="P392" s="29"/>
      <c r="Q392" s="32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  <c r="DJ392" s="29"/>
      <c r="DK392" s="29"/>
      <c r="DL392" s="29"/>
      <c r="DM392" s="29"/>
      <c r="DN392" s="29"/>
      <c r="DO392" s="29"/>
      <c r="DP392" s="29"/>
      <c r="DQ392" s="29"/>
      <c r="DR392" s="29"/>
      <c r="DS392" s="29"/>
      <c r="DT392" s="29"/>
      <c r="DU392" s="29"/>
      <c r="DV392" s="29"/>
      <c r="DW392" s="29"/>
      <c r="DX392" s="29"/>
      <c r="DY392" s="29"/>
      <c r="DZ392" s="29"/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29"/>
      <c r="EW392" s="29"/>
      <c r="EX392" s="29"/>
      <c r="EY392" s="29"/>
      <c r="EZ392" s="29"/>
      <c r="FA392" s="29"/>
      <c r="FB392" s="29"/>
      <c r="FC392" s="29"/>
      <c r="FD392" s="29"/>
      <c r="FE392" s="29"/>
      <c r="FF392" s="29"/>
      <c r="FG392" s="29"/>
      <c r="FH392" s="29"/>
      <c r="FI392" s="29"/>
      <c r="FJ392" s="29"/>
      <c r="FK392" s="29"/>
      <c r="FL392" s="29"/>
      <c r="FM392" s="29"/>
      <c r="FN392" s="29"/>
      <c r="FO392" s="29"/>
      <c r="FP392" s="29"/>
      <c r="FQ392" s="29"/>
      <c r="FR392" s="29"/>
      <c r="FS392" s="29"/>
      <c r="FT392" s="29"/>
      <c r="FU392" s="29"/>
      <c r="FV392" s="29"/>
      <c r="FW392" s="29"/>
      <c r="FX392" s="29"/>
      <c r="FY392" s="29"/>
      <c r="FZ392" s="29"/>
      <c r="GA392" s="29"/>
      <c r="GB392" s="29"/>
      <c r="GC392" s="29"/>
      <c r="GD392" s="29"/>
      <c r="GE392" s="29"/>
      <c r="GF392" s="29"/>
      <c r="GG392" s="29"/>
      <c r="GH392" s="29"/>
      <c r="GI392" s="29"/>
      <c r="GJ392" s="29"/>
      <c r="GK392" s="29"/>
      <c r="GL392" s="29"/>
      <c r="GM392" s="29"/>
      <c r="GN392" s="29"/>
      <c r="GO392" s="29"/>
      <c r="GP392" s="29"/>
      <c r="GQ392" s="29"/>
      <c r="GR392" s="29"/>
      <c r="GS392" s="29"/>
      <c r="GT392" s="29"/>
      <c r="GU392" s="29"/>
      <c r="GV392" s="29"/>
      <c r="GW392" s="29"/>
      <c r="GX392" s="29"/>
      <c r="GY392" s="29"/>
      <c r="GZ392" s="29"/>
      <c r="HA392" s="29"/>
      <c r="HB392" s="29"/>
      <c r="HC392" s="29"/>
      <c r="HD392" s="29"/>
      <c r="HE392" s="29"/>
      <c r="HF392" s="29"/>
      <c r="HG392" s="29"/>
      <c r="HH392" s="29"/>
      <c r="HI392" s="29"/>
      <c r="HJ392" s="29"/>
      <c r="HK392" s="29"/>
      <c r="HL392" s="29"/>
      <c r="HM392" s="29"/>
      <c r="HN392" s="29"/>
      <c r="HO392" s="29"/>
      <c r="HP392" s="29"/>
      <c r="HQ392" s="29"/>
      <c r="HR392" s="29"/>
      <c r="HS392" s="29"/>
      <c r="HT392" s="29"/>
      <c r="HU392" s="29"/>
      <c r="HV392" s="29"/>
      <c r="HW392" s="29"/>
      <c r="HX392" s="29"/>
      <c r="HY392" s="29"/>
      <c r="HZ392" s="29"/>
      <c r="IA392" s="29"/>
      <c r="IB392" s="29"/>
      <c r="IC392" s="29"/>
      <c r="ID392" s="29"/>
      <c r="IE392" s="29"/>
      <c r="IF392" s="29"/>
      <c r="IG392" s="29"/>
      <c r="IH392" s="29"/>
      <c r="II392" s="29"/>
      <c r="IJ392" s="29"/>
      <c r="IK392" s="29"/>
      <c r="IL392" s="29"/>
      <c r="IM392" s="29"/>
      <c r="IN392" s="29"/>
      <c r="IO392" s="29"/>
      <c r="IP392" s="29"/>
      <c r="IQ392" s="29"/>
      <c r="IR392" s="29"/>
      <c r="IS392" s="29"/>
      <c r="IT392" s="29"/>
      <c r="IU392" s="58"/>
      <c r="IV392" s="58"/>
    </row>
  </sheetData>
  <mergeCells count="202">
    <mergeCell ref="A318:P320"/>
    <mergeCell ref="D31:P35"/>
    <mergeCell ref="D36:P38"/>
    <mergeCell ref="A36:C41"/>
    <mergeCell ref="D39:P41"/>
    <mergeCell ref="A290:P292"/>
    <mergeCell ref="A296:C298"/>
    <mergeCell ref="B17:C18"/>
    <mergeCell ref="D17:E18"/>
    <mergeCell ref="F17:G18"/>
    <mergeCell ref="H17:L18"/>
    <mergeCell ref="M17:N18"/>
    <mergeCell ref="B19:C20"/>
    <mergeCell ref="D19:E20"/>
    <mergeCell ref="F19:G20"/>
    <mergeCell ref="H19:L20"/>
    <mergeCell ref="M19:N20"/>
    <mergeCell ref="O19:O20"/>
    <mergeCell ref="L306:N306"/>
    <mergeCell ref="D307:E307"/>
    <mergeCell ref="F307:H307"/>
    <mergeCell ref="I307:K307"/>
    <mergeCell ref="L307:N307"/>
    <mergeCell ref="A304:G304"/>
    <mergeCell ref="O17:O18"/>
    <mergeCell ref="B13:C14"/>
    <mergeCell ref="D13:E14"/>
    <mergeCell ref="F13:G14"/>
    <mergeCell ref="H13:L14"/>
    <mergeCell ref="M13:N14"/>
    <mergeCell ref="B15:C16"/>
    <mergeCell ref="D15:E16"/>
    <mergeCell ref="F15:G16"/>
    <mergeCell ref="H15:L16"/>
    <mergeCell ref="M15:N16"/>
    <mergeCell ref="Q1:Q41"/>
    <mergeCell ref="A1:P2"/>
    <mergeCell ref="B9:C10"/>
    <mergeCell ref="D9:E10"/>
    <mergeCell ref="F9:G10"/>
    <mergeCell ref="A325:D325"/>
    <mergeCell ref="E325:J325"/>
    <mergeCell ref="K325:L325"/>
    <mergeCell ref="M325:P325"/>
    <mergeCell ref="I315:K315"/>
    <mergeCell ref="L315:O315"/>
    <mergeCell ref="D308:E308"/>
    <mergeCell ref="F308:H308"/>
    <mergeCell ref="I308:K308"/>
    <mergeCell ref="L308:N308"/>
    <mergeCell ref="A309:P309"/>
    <mergeCell ref="A313:P313"/>
    <mergeCell ref="A306:C308"/>
    <mergeCell ref="A310:P312"/>
    <mergeCell ref="D306:E306"/>
    <mergeCell ref="F306:H306"/>
    <mergeCell ref="I306:K306"/>
    <mergeCell ref="H9:L10"/>
    <mergeCell ref="M9:N10"/>
    <mergeCell ref="A326:P326"/>
    <mergeCell ref="A9:A10"/>
    <mergeCell ref="A11:A12"/>
    <mergeCell ref="A13:A14"/>
    <mergeCell ref="A15:A16"/>
    <mergeCell ref="A17:A18"/>
    <mergeCell ref="A321:P321"/>
    <mergeCell ref="A322:D322"/>
    <mergeCell ref="E322:P322"/>
    <mergeCell ref="A323:D323"/>
    <mergeCell ref="E323:P323"/>
    <mergeCell ref="A324:D324"/>
    <mergeCell ref="E324:P324"/>
    <mergeCell ref="A316:C316"/>
    <mergeCell ref="D316:E316"/>
    <mergeCell ref="F316:H316"/>
    <mergeCell ref="I316:K316"/>
    <mergeCell ref="L316:N316"/>
    <mergeCell ref="A317:P317"/>
    <mergeCell ref="A314:G314"/>
    <mergeCell ref="H314:P314"/>
    <mergeCell ref="A315:C315"/>
    <mergeCell ref="D315:E315"/>
    <mergeCell ref="F315:H315"/>
    <mergeCell ref="H304:P304"/>
    <mergeCell ref="A305:C305"/>
    <mergeCell ref="D305:E305"/>
    <mergeCell ref="F305:H305"/>
    <mergeCell ref="I305:K305"/>
    <mergeCell ref="L305:O305"/>
    <mergeCell ref="D298:E298"/>
    <mergeCell ref="F298:H298"/>
    <mergeCell ref="I298:K298"/>
    <mergeCell ref="L298:N298"/>
    <mergeCell ref="A299:P299"/>
    <mergeCell ref="A303:P303"/>
    <mergeCell ref="A300:P302"/>
    <mergeCell ref="D296:E296"/>
    <mergeCell ref="F296:H296"/>
    <mergeCell ref="I296:K296"/>
    <mergeCell ref="L296:N296"/>
    <mergeCell ref="D297:E297"/>
    <mergeCell ref="F297:H297"/>
    <mergeCell ref="I297:K297"/>
    <mergeCell ref="L297:N297"/>
    <mergeCell ref="A289:P289"/>
    <mergeCell ref="A293:P293"/>
    <mergeCell ref="A294:G294"/>
    <mergeCell ref="H294:P294"/>
    <mergeCell ref="A295:C295"/>
    <mergeCell ref="D295:E295"/>
    <mergeCell ref="F295:H295"/>
    <mergeCell ref="I295:K295"/>
    <mergeCell ref="L295:O295"/>
    <mergeCell ref="B287:C287"/>
    <mergeCell ref="E287:G287"/>
    <mergeCell ref="H287:J287"/>
    <mergeCell ref="L287:N287"/>
    <mergeCell ref="B288:C288"/>
    <mergeCell ref="E288:G288"/>
    <mergeCell ref="H288:J288"/>
    <mergeCell ref="L288:N288"/>
    <mergeCell ref="B285:C285"/>
    <mergeCell ref="E285:G285"/>
    <mergeCell ref="H285:J285"/>
    <mergeCell ref="L285:N285"/>
    <mergeCell ref="B286:C286"/>
    <mergeCell ref="E286:G286"/>
    <mergeCell ref="H286:J286"/>
    <mergeCell ref="L286:N286"/>
    <mergeCell ref="B283:C283"/>
    <mergeCell ref="E283:G283"/>
    <mergeCell ref="H283:J283"/>
    <mergeCell ref="L283:N283"/>
    <mergeCell ref="B284:C284"/>
    <mergeCell ref="E284:G284"/>
    <mergeCell ref="H284:J284"/>
    <mergeCell ref="L284:N284"/>
    <mergeCell ref="A28:D28"/>
    <mergeCell ref="E28:P28"/>
    <mergeCell ref="B29:O29"/>
    <mergeCell ref="B30:O30"/>
    <mergeCell ref="B282:C282"/>
    <mergeCell ref="E282:G282"/>
    <mergeCell ref="H282:J282"/>
    <mergeCell ref="L282:N282"/>
    <mergeCell ref="A29:A30"/>
    <mergeCell ref="A31:C35"/>
    <mergeCell ref="P29:P30"/>
    <mergeCell ref="A25:P25"/>
    <mergeCell ref="A26:C26"/>
    <mergeCell ref="D26:F26"/>
    <mergeCell ref="G26:I26"/>
    <mergeCell ref="J26:N26"/>
    <mergeCell ref="A27:D27"/>
    <mergeCell ref="E27:G27"/>
    <mergeCell ref="H27:J27"/>
    <mergeCell ref="K27:N27"/>
    <mergeCell ref="A23:D23"/>
    <mergeCell ref="E23:G23"/>
    <mergeCell ref="H23:J23"/>
    <mergeCell ref="K23:N23"/>
    <mergeCell ref="A24:D24"/>
    <mergeCell ref="E24:P24"/>
    <mergeCell ref="O22:P23"/>
    <mergeCell ref="A8:P8"/>
    <mergeCell ref="A21:P21"/>
    <mergeCell ref="A22:C22"/>
    <mergeCell ref="D22:F22"/>
    <mergeCell ref="G22:I22"/>
    <mergeCell ref="J22:N22"/>
    <mergeCell ref="A19:A20"/>
    <mergeCell ref="O9:O10"/>
    <mergeCell ref="O11:O12"/>
    <mergeCell ref="O13:O14"/>
    <mergeCell ref="P9:P10"/>
    <mergeCell ref="B11:C12"/>
    <mergeCell ref="D11:E12"/>
    <mergeCell ref="F11:G12"/>
    <mergeCell ref="H11:L12"/>
    <mergeCell ref="M11:N12"/>
    <mergeCell ref="O15:O16"/>
    <mergeCell ref="A7:C7"/>
    <mergeCell ref="D7:F7"/>
    <mergeCell ref="G7:J7"/>
    <mergeCell ref="K7:N7"/>
    <mergeCell ref="A5:B5"/>
    <mergeCell ref="C5:D5"/>
    <mergeCell ref="E5:F5"/>
    <mergeCell ref="G5:H5"/>
    <mergeCell ref="I5:J5"/>
    <mergeCell ref="K5:N5"/>
    <mergeCell ref="A3:D3"/>
    <mergeCell ref="E3:N3"/>
    <mergeCell ref="A4:B4"/>
    <mergeCell ref="C4:D4"/>
    <mergeCell ref="E4:F4"/>
    <mergeCell ref="G4:H4"/>
    <mergeCell ref="I4:J4"/>
    <mergeCell ref="K4:N4"/>
    <mergeCell ref="A6:C6"/>
    <mergeCell ref="E6:H6"/>
    <mergeCell ref="J6:M6"/>
  </mergeCells>
  <phoneticPr fontId="20" type="noConversion"/>
  <conditionalFormatting sqref="D7:F7">
    <cfRule type="expression" dxfId="2" priority="1" stopIfTrue="1">
      <formula>IF(OR(D6="",D6="否"),TRUE)</formula>
    </cfRule>
  </conditionalFormatting>
  <conditionalFormatting sqref="L85">
    <cfRule type="expression" dxfId="1" priority="1" stopIfTrue="1">
      <formula>IF(E82="国外邀请方支付",TRUE)</formula>
    </cfRule>
  </conditionalFormatting>
  <conditionalFormatting sqref="K7:N7 P7">
    <cfRule type="expression" dxfId="0" priority="1" stopIfTrue="1">
      <formula>IF(OR(I6="",I6="否"),TRUE)</formula>
    </cfRule>
  </conditionalFormatting>
  <dataValidations count="36">
    <dataValidation allowBlank="1" showInputMessage="1" showErrorMessage="1" sqref="A3:D3 O3 Q3:IT3 E4:F4 O4 Q4:IT4 O5 Q5:AA5 AB5 AC5:IT5 E6:H6 J6:M6 O6 Q6:IT6 O7 Q7:IT7 N8:P8 Q8:IT8 J9:L9 J10:L10 Q11:IT11 Q12:IT12 Q13:AJ13 AK13 AL13 AM13 AN13 AO13 AP13:IT13 Q14:Z14 AA14 AB14 AC14:IT14 Q15:Z15 AA15 AB15 AC15:AJ15 AK15 AL15 AM15 AN15 AO15 AP15 AQ15:IT15 Q16:AA16 AC16:IT16 S17:AJ17 AK17 AL17 AM17 AN17 AO17 AP17 AQ17:IT17 S18 T18 U18:IT18 Q19:AJ19 AK19 AL19 AM19 AN19 AO19 AP19 AQ19:IT19 Q20:IT20 A21:I21 J21:L21 M21 N21:P21 Q21:IV21 A22:C22 G22:I22 O22 R22 T22:V22 A23:D23 O23 R23 T23:V23 A24:D24 R24 S24:IV24 A25:I25 J25:L25 M25 N25:P25 Q25 R25 S25:IT25 A26:C26 G26:I26 O26 Q26:IT26 A27:D27 O27 Q27:IT27 A28:D28 Q28:IT28 A29:D29 Q29:IT29 A30:D30 Q30:IT30 A40:I40 J40:L40 M40 N40:P40 Q40:IT40 A41:I41 J41:L41 M41 N41:P41 Q41:IT41 A42:I42 J42:L42 M42 N42:P42 Q42:IT42 I48:I235 J48:J235 L48:L235 M9:M10 M31:M39 M43:M47 M282:M65536 N48:N248 O11:O12 Q17:Q18 Q22:Q24 R17:R18 S22:S23 I1:K2 L1:M2 A1:H2 A11:C12 J11:L12 A9:I10 F11:I12 N1:P2 N9:P10 Q1:IT2 Q9:IT10 D11:E12 W22:IV23 A31:I39 J31:L39 N31:P39 Q31:IT39 N43:P47 A43:I47 A48:D235 F48:G235 J43:L47 N249:O251 Q43:IT65536 N252:P65536 A236:I65536 J236:L65536"/>
    <dataValidation type="list" showInputMessage="1" showErrorMessage="1" prompt="请选择出访单位，ESC键退出" sqref="E3:N3">
      <formula1>选项!$A$3:$A$15</formula1>
    </dataValidation>
    <dataValidation allowBlank="1" showInputMessage="1" showErrorMessage="1" prompt="请填写出访人员姓名，ESC键退出" sqref="P3"/>
    <dataValidation type="list" showInputMessage="1" showErrorMessage="1" prompt="请选择职务/职称" sqref="C4:D4">
      <formula1>选项!$E$3:$E$41</formula1>
    </dataValidation>
    <dataValidation type="list" showInputMessage="1" showErrorMessage="1" prompt="请选择出访人员性别" sqref="G4:H4">
      <formula1>选项!$C$3:$C$4</formula1>
    </dataValidation>
    <dataValidation type="date" showInputMessage="1" showErrorMessage="1" prompt="日期格式：YYYY/MM/DD 或 YYYY-MM-DD" sqref="K4:N4">
      <formula1>7306</formula1>
      <formula2>34700</formula2>
    </dataValidation>
    <dataValidation type="list" showInputMessage="1" showErrorMessage="1" prompt="请选择出访人员出生地" sqref="P4">
      <formula1>选项!$K$3:$K$236</formula1>
    </dataValidation>
    <dataValidation type="list" showInputMessage="1" showErrorMessage="1" prompt="请选择出访人员涉密情况" sqref="C5:D5">
      <formula1>选项!$G$3:$G$4</formula1>
    </dataValidation>
    <dataValidation type="list" showInputMessage="1" showErrorMessage="1" prompt="请选择出访人员健康情况" sqref="G5:H5">
      <formula1>选项!$H$3:$H$4</formula1>
    </dataValidation>
    <dataValidation type="list" showInputMessage="1" showErrorMessage="1" prompt="请选择出访人员政治面貌" sqref="K5:N5">
      <formula1>选项!$I$3:$I$16</formula1>
    </dataValidation>
    <dataValidation type="list" showInputMessage="1" showErrorMessage="1" prompt="请选择出访人员户籍地" sqref="P5">
      <formula1>选项!$K$3:$K$36</formula1>
    </dataValidation>
    <dataValidation type="list" showInputMessage="1" showErrorMessage="1" sqref="C6">
      <formula1>选项!$G$3:$G$4</formula1>
    </dataValidation>
    <dataValidation type="list" showInputMessage="1" showErrorMessage="1" prompt="请选择是否持有有效因公护照" sqref="D6">
      <formula1>选项!$P$3:$P$4</formula1>
    </dataValidation>
    <dataValidation type="list" showInputMessage="1" showErrorMessage="1" prompt="请选择是否持有有效因公港澳通行证" sqref="I6">
      <formula1>选项!$Q$3:$Q$4</formula1>
    </dataValidation>
    <dataValidation type="list" showInputMessage="1" showErrorMessage="1" prompt="请选择是否持有有效赴台通行证" sqref="N6">
      <formula1>选项!$R$3:$R$4</formula1>
    </dataValidation>
    <dataValidation type="list" allowBlank="1" showInputMessage="1" showErrorMessage="1" prompt="请选择出访人员民族信息" sqref="P6">
      <formula1>选项!$D$3:$D$59</formula1>
    </dataValidation>
    <dataValidation type="date" allowBlank="1" showInputMessage="1" showErrorMessage="1" prompt="日期格式：YYYY/MM/DD 或 YYYY-MM-DD" sqref="D7:F7 K7:N7 P7">
      <formula1>42005</formula1>
      <formula2>47848</formula2>
    </dataValidation>
    <dataValidation type="list" allowBlank="1" showInputMessage="1" showErrorMessage="1" prompt="请选择出访人及亲属所拥有的长期或永久居留权国家（地区）信息，若无请选择无或留空" sqref="P11 P13 P15 P17 P19">
      <formula1>选项!$O$3:$O$206</formula1>
    </dataValidation>
    <dataValidation type="list" allowBlank="1" showInputMessage="1" showErrorMessage="1" prompt="请选择出访人及亲属所拥有的长期或永久居留权国家（地区）信息，若无请选择无或留空" sqref="P12 P14 P16 P18 P20">
      <formula1>选项!$O$4:$O$206</formula1>
    </dataValidation>
    <dataValidation allowBlank="1" showInputMessage="1" showErrorMessage="1" prompt="日期格式：YYYY/MM/DD 或 YYYY-MM-DD" sqref="D22:F22 J22:N22 D26:F26 J26:N26"/>
    <dataValidation type="list" showInputMessage="1" showErrorMessage="1" sqref="P22">
      <formula1>选项!$F$3:$F$4</formula1>
    </dataValidation>
    <dataValidation type="list" showInputMessage="1" showErrorMessage="1" prompt="请选择第一目的地" sqref="E23:G23 E27:G27">
      <formula1>选项!$N$3:$N$190</formula1>
    </dataValidation>
    <dataValidation type="list" showInputMessage="1" showErrorMessage="1" prompt="请选择第二目的地" sqref="H23:J23 H27:J27">
      <formula1>选项!$N$3:$N$190</formula1>
    </dataValidation>
    <dataValidation type="list" showInputMessage="1" showErrorMessage="1" prompt="请选择第三目的地" sqref="K23:N23 K27:N27">
      <formula1>选项!$N$3:$N$190</formula1>
    </dataValidation>
    <dataValidation type="list" showInputMessage="1" showErrorMessage="1" sqref="P23">
      <formula1>选项!$S$3:$S$5</formula1>
    </dataValidation>
    <dataValidation allowBlank="1" showInputMessage="1" showErrorMessage="1" prompt="例如：参加XXXX会议；进行XXXX领域的合作研究；访问XXXX大学。" sqref="E24:P24 E28:P28 E29:O29 E30:O30"/>
    <dataValidation type="list" showInputMessage="1" showErrorMessage="1" prompt="如出访申请人为团组唯一，或第一申请人，请选择团长，否则为团员" sqref="P26">
      <formula1>选项!$F$3:$F$4</formula1>
    </dataValidation>
    <dataValidation type="list" showInputMessage="1" showErrorMessage="1" prompt="请选择是否办理签证，除因公签证有效及持有目的地国家地区的永久居留权外，均需重新办理签证（包括持有第三国绿卡可免签前往目的地国家的情况也必须新办签证）" sqref="P27">
      <formula1>选项!$S$3:$S$5</formula1>
    </dataValidation>
    <dataValidation type="list" allowBlank="1" showInputMessage="1" showErrorMessage="1" prompt="请选择亲属与出访人件的关系" sqref="A13:A20">
      <formula1>选项!$J$3:$J$8</formula1>
    </dataValidation>
    <dataValidation type="list" allowBlank="1" showInputMessage="1" showErrorMessage="1" prompt="请选择出访人亲属的国籍" sqref="O13:O20">
      <formula1>选项!$M$3:$M$203</formula1>
    </dataValidation>
    <dataValidation type="list" allowBlank="1" showInputMessage="1" showErrorMessage="1" prompt="如前往美洲，欧洲，非洲，西亚及其他偏远或交通不便的国家（地区），请务必和出访人确认航班信息，避免因返回国内日期超过批件日期造成无法报销的情况。" sqref="P29:P30">
      <formula1>选项!$T$3</formula1>
    </dataValidation>
    <dataValidation type="list" showInputMessage="1" showErrorMessage="1" prompt="请选择出访人及亲属居住地" sqref="M11:N12 M13:N14 M15:N16 M17:N18 M19:N20">
      <formula1>选项!$K$3:$K$236</formula1>
    </dataValidation>
    <dataValidation allowBlank="1" showInputMessage="1" showErrorMessage="1" prompt="请填写出访人亲属的姓名" sqref="B13:C20"/>
    <dataValidation operator="greaterThan" allowBlank="1" showInputMessage="1" showErrorMessage="1" prompt="请填写出访人员亲属的出生年份，日期格式：YYYY 例如1955、1980等" sqref="D13:E20"/>
    <dataValidation type="list" allowBlank="1" showInputMessage="1" showErrorMessage="1" prompt="请选择出访人亲属的政治面貌" sqref="F13:G20">
      <formula1>选项!$I$3:$I$17</formula1>
    </dataValidation>
    <dataValidation allowBlank="1" showInputMessage="1" showErrorMessage="1" prompt="请填写家庭成员工作单位和职务。例如：XXXX公司职员; XXXX大学教授; XXXX小学学生; 家庭主妇; 已退休;婴幼儿等" sqref="H13:L20"/>
  </dataValidations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"/>
  <sheetViews>
    <sheetView zoomScaleSheetLayoutView="100" workbookViewId="0">
      <selection activeCell="A2" sqref="A2"/>
    </sheetView>
  </sheetViews>
  <sheetFormatPr defaultColWidth="9" defaultRowHeight="29.1" customHeight="1"/>
  <cols>
    <col min="1" max="1" width="16.5" style="16" customWidth="1"/>
    <col min="2" max="2" width="13.5" style="16" customWidth="1"/>
    <col min="3" max="3" width="9" style="16"/>
    <col min="4" max="4" width="10.69921875" style="16" customWidth="1"/>
    <col min="5" max="5" width="9" style="16"/>
    <col min="6" max="6" width="12.3984375" style="16" customWidth="1"/>
    <col min="7" max="8" width="14.5" style="16" customWidth="1"/>
    <col min="9" max="9" width="12.3984375" style="16" customWidth="1"/>
    <col min="10" max="10" width="17.8984375" style="17" customWidth="1"/>
    <col min="11" max="11" width="14.19921875" style="16" customWidth="1"/>
    <col min="12" max="16384" width="9" style="16"/>
  </cols>
  <sheetData>
    <row r="1" spans="1:13" ht="29.1" customHeight="1">
      <c r="A1" s="18" t="s">
        <v>307</v>
      </c>
      <c r="B1" s="19" t="s">
        <v>10</v>
      </c>
      <c r="C1" s="19" t="s">
        <v>12</v>
      </c>
      <c r="D1" s="20" t="s">
        <v>13</v>
      </c>
      <c r="E1" s="19" t="s">
        <v>308</v>
      </c>
      <c r="F1" s="21" t="s">
        <v>17</v>
      </c>
      <c r="G1" s="19" t="s">
        <v>309</v>
      </c>
      <c r="H1" s="19" t="s">
        <v>310</v>
      </c>
      <c r="I1" s="19" t="s">
        <v>311</v>
      </c>
      <c r="J1" s="19" t="s">
        <v>312</v>
      </c>
      <c r="K1" s="19" t="s">
        <v>313</v>
      </c>
      <c r="L1" s="19" t="s">
        <v>9</v>
      </c>
      <c r="M1" s="25" t="s">
        <v>314</v>
      </c>
    </row>
    <row r="2" spans="1:13" ht="29.1" customHeight="1">
      <c r="A2" s="22"/>
      <c r="B2" s="23" t="str">
        <f>'打印页（无需填写)'!B3</f>
        <v/>
      </c>
      <c r="C2" s="23" t="str">
        <f>'打印页（无需填写)'!D3</f>
        <v/>
      </c>
      <c r="D2" s="24" t="str">
        <f>'打印页（无需填写)'!F3</f>
        <v/>
      </c>
      <c r="E2" s="23" t="str">
        <f>IF(填写页!C4="","",填写页!C4)</f>
        <v/>
      </c>
      <c r="F2" s="23" t="str">
        <f>'打印页（无需填写)'!I3</f>
        <v/>
      </c>
      <c r="G2" s="23" t="str">
        <f>IF(填写页!D26="","",填写页!A44)</f>
        <v/>
      </c>
      <c r="H2" s="23" t="str">
        <f>IF(填写页!J26="","",填写页!A45)</f>
        <v/>
      </c>
      <c r="I2" s="23" t="str">
        <f>IF(H2="","",填写页!J26-填写页!D26+1)</f>
        <v/>
      </c>
      <c r="J2" s="26" t="str">
        <f>IF(填写页!E28="","",填写页!E28)</f>
        <v/>
      </c>
      <c r="K2" s="23" t="str">
        <f>IF(A2="","",A2)</f>
        <v/>
      </c>
      <c r="L2" s="23" t="str">
        <f>IF(填写页!E3="","",填写页!E3)</f>
        <v/>
      </c>
      <c r="M2" s="23"/>
    </row>
  </sheetData>
  <phoneticPr fontId="20" type="noConversion"/>
  <dataValidations count="3">
    <dataValidation allowBlank="1" showInputMessage="1" showErrorMessage="1" sqref="A1"/>
    <dataValidation type="list" showInputMessage="1" showErrorMessage="1" prompt="申请人无需填写本单元格。" sqref="A2">
      <formula1>选项!$AC$3</formula1>
    </dataValidation>
    <dataValidation type="list" showInputMessage="1" showErrorMessage="1" sqref="A3:A65536">
      <formula1>选项!$AC$3</formula1>
    </dataValidation>
  </dataValidations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A9" zoomScaleSheetLayoutView="100" workbookViewId="0">
      <selection activeCell="E10" sqref="E10"/>
    </sheetView>
  </sheetViews>
  <sheetFormatPr defaultColWidth="9" defaultRowHeight="27" customHeight="1"/>
  <cols>
    <col min="1" max="1" width="8.5" style="7" customWidth="1"/>
    <col min="2" max="2" width="9.3984375" style="7" customWidth="1"/>
    <col min="3" max="3" width="9" style="7" customWidth="1"/>
    <col min="4" max="4" width="6.8984375" style="7" customWidth="1"/>
    <col min="5" max="5" width="8.8984375" style="7" customWidth="1"/>
    <col min="6" max="6" width="7.8984375" style="7" customWidth="1"/>
    <col min="7" max="7" width="8.69921875" style="7" customWidth="1"/>
    <col min="8" max="8" width="10" style="7" customWidth="1"/>
    <col min="9" max="9" width="11.19921875" style="7" customWidth="1"/>
    <col min="10" max="10" width="15.3984375" style="7" customWidth="1"/>
    <col min="11" max="16384" width="9" style="7"/>
  </cols>
  <sheetData>
    <row r="1" spans="1:10" ht="21" customHeight="1">
      <c r="A1" s="111" t="str">
        <f>IF(填写页!AA16="","",填写页!AA16)</f>
        <v/>
      </c>
      <c r="B1" s="111"/>
      <c r="C1" s="111"/>
      <c r="D1" s="111"/>
      <c r="E1" s="111"/>
      <c r="F1" s="111"/>
      <c r="G1" s="111"/>
      <c r="H1" s="111"/>
      <c r="I1" s="111"/>
      <c r="J1" s="14"/>
    </row>
    <row r="2" spans="1:10" ht="27" customHeight="1">
      <c r="A2" s="112"/>
      <c r="B2" s="112"/>
      <c r="C2" s="112"/>
      <c r="D2" s="112"/>
      <c r="E2" s="112"/>
      <c r="F2" s="112"/>
      <c r="G2" s="112"/>
      <c r="H2" s="112"/>
      <c r="I2" s="112"/>
      <c r="J2" s="14"/>
    </row>
    <row r="3" spans="1:10" ht="27" customHeight="1">
      <c r="A3" s="8" t="s">
        <v>10</v>
      </c>
      <c r="B3" s="9" t="str">
        <f>IF(填写页!P3="","",填写页!P3)</f>
        <v/>
      </c>
      <c r="C3" s="9" t="s">
        <v>315</v>
      </c>
      <c r="D3" s="9" t="str">
        <f>IF(填写页!G4="","",填写页!G4)</f>
        <v/>
      </c>
      <c r="E3" s="10" t="s">
        <v>316</v>
      </c>
      <c r="F3" s="117" t="str">
        <f>IF(填写页!K4="","",填写页!K4)</f>
        <v/>
      </c>
      <c r="G3" s="117"/>
      <c r="H3" s="8" t="s">
        <v>17</v>
      </c>
      <c r="I3" s="15" t="str">
        <f>IF(填写页!K5="","",填写页!K5)</f>
        <v/>
      </c>
      <c r="J3" s="14"/>
    </row>
    <row r="4" spans="1:10" ht="23.1" customHeight="1">
      <c r="A4" s="109" t="s">
        <v>317</v>
      </c>
      <c r="B4" s="109"/>
      <c r="C4" s="116" t="str">
        <f>IF(OR(填写页!E3="",填写页!C4="",填写页!C5=""),"",填写页!E3&amp;"，"&amp;填写页!C4&amp;"，"&amp;填写页!C5)</f>
        <v/>
      </c>
      <c r="D4" s="116"/>
      <c r="E4" s="116"/>
      <c r="F4" s="116"/>
      <c r="G4" s="116"/>
      <c r="H4" s="101" t="s">
        <v>16</v>
      </c>
      <c r="I4" s="109" t="str">
        <f>IF(填写页!G5="","",填写页!G5)</f>
        <v/>
      </c>
      <c r="J4" s="14"/>
    </row>
    <row r="5" spans="1:10" ht="23.1" customHeight="1">
      <c r="A5" s="109"/>
      <c r="B5" s="109"/>
      <c r="C5" s="116"/>
      <c r="D5" s="116"/>
      <c r="E5" s="116"/>
      <c r="F5" s="116"/>
      <c r="G5" s="116"/>
      <c r="H5" s="101"/>
      <c r="I5" s="109"/>
      <c r="J5" s="14"/>
    </row>
    <row r="6" spans="1:10" ht="20.100000000000001" customHeight="1">
      <c r="A6" s="101" t="s">
        <v>318</v>
      </c>
      <c r="B6" s="101" t="s">
        <v>319</v>
      </c>
      <c r="C6" s="101" t="s">
        <v>28</v>
      </c>
      <c r="D6" s="101" t="s">
        <v>320</v>
      </c>
      <c r="E6" s="101" t="s">
        <v>321</v>
      </c>
      <c r="F6" s="101" t="s">
        <v>322</v>
      </c>
      <c r="G6" s="101"/>
      <c r="H6" s="101"/>
      <c r="I6" s="101"/>
      <c r="J6" s="14"/>
    </row>
    <row r="7" spans="1:10" ht="20.100000000000001" customHeight="1">
      <c r="A7" s="101"/>
      <c r="B7" s="100"/>
      <c r="C7" s="100"/>
      <c r="D7" s="101"/>
      <c r="E7" s="101"/>
      <c r="F7" s="101"/>
      <c r="G7" s="101"/>
      <c r="H7" s="101"/>
      <c r="I7" s="101"/>
      <c r="J7" s="14"/>
    </row>
    <row r="8" spans="1:10" ht="44.1" customHeight="1">
      <c r="A8" s="101"/>
      <c r="B8" s="11" t="str">
        <f>填写页!A11</f>
        <v/>
      </c>
      <c r="C8" s="11" t="str">
        <f>填写页!B11</f>
        <v/>
      </c>
      <c r="D8" s="13" t="str">
        <f ca="1">IF(填写页!D11="","",(YEAR(TODAY())-填写页!D11+1))</f>
        <v/>
      </c>
      <c r="E8" s="11" t="str">
        <f>IF(填写页!F11="","",填写页!F11)</f>
        <v/>
      </c>
      <c r="F8" s="110" t="str">
        <f>填写页!AP11</f>
        <v>居住地：上海, 国籍,无永居</v>
      </c>
      <c r="G8" s="110"/>
      <c r="H8" s="110"/>
      <c r="I8" s="110"/>
      <c r="J8" s="14"/>
    </row>
    <row r="9" spans="1:10" ht="44.1" customHeight="1">
      <c r="A9" s="101"/>
      <c r="B9" s="11" t="str">
        <f>IF(填写页!A13="","",填写页!A13)</f>
        <v/>
      </c>
      <c r="C9" s="11" t="str">
        <f>IF(填写页!B13="","",填写页!B13)</f>
        <v/>
      </c>
      <c r="D9" s="13" t="str">
        <f ca="1">IF(填写页!D13="","",(YEAR(TODAY())-填写页!D13+1))</f>
        <v/>
      </c>
      <c r="E9" s="11" t="str">
        <f>IF(填写页!F13="","",填写页!F13)</f>
        <v/>
      </c>
      <c r="F9" s="110" t="str">
        <f>填写页!AP13</f>
        <v/>
      </c>
      <c r="G9" s="110"/>
      <c r="H9" s="110"/>
      <c r="I9" s="110"/>
      <c r="J9" s="14"/>
    </row>
    <row r="10" spans="1:10" ht="44.1" customHeight="1">
      <c r="A10" s="101"/>
      <c r="B10" s="11" t="str">
        <f>IF(填写页!A15="","",填写页!A15)</f>
        <v/>
      </c>
      <c r="C10" s="11" t="str">
        <f>IF(填写页!B15="","",填写页!B15)</f>
        <v/>
      </c>
      <c r="D10" s="13" t="str">
        <f ca="1">IF(填写页!D15="","",(YEAR(TODAY())-填写页!D15+1))</f>
        <v/>
      </c>
      <c r="E10" s="11" t="str">
        <f>IF(填写页!F15="","",填写页!F15)</f>
        <v/>
      </c>
      <c r="F10" s="110" t="str">
        <f>填写页!AP15</f>
        <v/>
      </c>
      <c r="G10" s="110"/>
      <c r="H10" s="110"/>
      <c r="I10" s="110"/>
      <c r="J10" s="14"/>
    </row>
    <row r="11" spans="1:10" ht="44.1" customHeight="1">
      <c r="A11" s="101"/>
      <c r="B11" s="11" t="str">
        <f>IF(填写页!A17="","",填写页!A17)</f>
        <v/>
      </c>
      <c r="C11" s="11" t="str">
        <f>IF(填写页!B17="","",填写页!B17)</f>
        <v/>
      </c>
      <c r="D11" s="13" t="str">
        <f ca="1">IF(填写页!D17="","",(YEAR(TODAY())-填写页!D17+1))</f>
        <v/>
      </c>
      <c r="E11" s="11" t="str">
        <f>IF(填写页!F17="","",填写页!F17)</f>
        <v/>
      </c>
      <c r="F11" s="110" t="str">
        <f>填写页!AP17</f>
        <v/>
      </c>
      <c r="G11" s="110"/>
      <c r="H11" s="110"/>
      <c r="I11" s="110"/>
      <c r="J11" s="14"/>
    </row>
    <row r="12" spans="1:10" ht="44.1" customHeight="1">
      <c r="A12" s="101"/>
      <c r="B12" s="11" t="str">
        <f>IF(填写页!A19="","",填写页!A19)</f>
        <v/>
      </c>
      <c r="C12" s="11" t="str">
        <f>IF(填写页!B19="","",填写页!B19)</f>
        <v/>
      </c>
      <c r="D12" s="13" t="str">
        <f ca="1">IF(填写页!D19="","",(YEAR(TODAY())-填写页!D19+1))</f>
        <v/>
      </c>
      <c r="E12" s="11" t="str">
        <f>IF(填写页!F19="","",填写页!F19)</f>
        <v/>
      </c>
      <c r="F12" s="110" t="str">
        <f>填写页!AP19</f>
        <v/>
      </c>
      <c r="G12" s="110"/>
      <c r="H12" s="110"/>
      <c r="I12" s="110"/>
      <c r="J12" s="14"/>
    </row>
    <row r="13" spans="1:10" ht="27" customHeight="1">
      <c r="A13" s="101" t="s">
        <v>323</v>
      </c>
      <c r="B13" s="100"/>
      <c r="C13" s="101" t="str">
        <f>IF(I13="","","中国科学院上海生命科学研究院")</f>
        <v/>
      </c>
      <c r="D13" s="100"/>
      <c r="E13" s="100"/>
      <c r="F13" s="100"/>
      <c r="G13" s="101" t="s">
        <v>44</v>
      </c>
      <c r="H13" s="100"/>
      <c r="I13" s="12" t="str">
        <f>IF(填写页!P26="","",填写页!P26)</f>
        <v/>
      </c>
      <c r="J13" s="14"/>
    </row>
    <row r="14" spans="1:10" ht="24" customHeight="1">
      <c r="A14" s="101" t="str">
        <f>IF(填写页!AB16="","",填写页!AB16)</f>
        <v/>
      </c>
      <c r="B14" s="101"/>
      <c r="C14" s="110" t="str">
        <f>IF(填写页!A43="","",填写页!A43)</f>
        <v/>
      </c>
      <c r="D14" s="110"/>
      <c r="E14" s="110"/>
      <c r="F14" s="110"/>
      <c r="G14" s="110"/>
      <c r="H14" s="110"/>
      <c r="I14" s="110"/>
      <c r="J14" s="14"/>
    </row>
    <row r="15" spans="1:10" ht="24" customHeight="1">
      <c r="A15" s="101"/>
      <c r="B15" s="101"/>
      <c r="C15" s="110"/>
      <c r="D15" s="110"/>
      <c r="E15" s="110"/>
      <c r="F15" s="110"/>
      <c r="G15" s="110"/>
      <c r="H15" s="110"/>
      <c r="I15" s="110"/>
      <c r="J15" s="14"/>
    </row>
    <row r="16" spans="1:10" ht="27" customHeight="1">
      <c r="A16" s="101" t="s">
        <v>324</v>
      </c>
      <c r="B16" s="100"/>
      <c r="C16" s="109" t="str">
        <f>IF(I13="","","中科院国际合作局")</f>
        <v/>
      </c>
      <c r="D16" s="100"/>
      <c r="E16" s="100"/>
      <c r="F16" s="100"/>
      <c r="G16" s="100"/>
      <c r="H16" s="100"/>
      <c r="I16" s="100"/>
      <c r="J16" s="14"/>
    </row>
    <row r="17" spans="1:10" ht="21.9" customHeight="1">
      <c r="A17" s="101" t="str">
        <f>IF(填写页!AC17="","",填写页!AC17)</f>
        <v/>
      </c>
      <c r="B17" s="101"/>
      <c r="C17" s="114" t="str">
        <f>IF(填写页!C43="","",填写页!C43)</f>
        <v/>
      </c>
      <c r="D17" s="114"/>
      <c r="E17" s="114"/>
      <c r="F17" s="114"/>
      <c r="G17" s="114"/>
      <c r="H17" s="114"/>
      <c r="I17" s="114"/>
      <c r="J17" s="14"/>
    </row>
    <row r="18" spans="1:10" ht="21.9" customHeight="1">
      <c r="A18" s="101"/>
      <c r="B18" s="113"/>
      <c r="C18" s="115"/>
      <c r="D18" s="115"/>
      <c r="E18" s="115"/>
      <c r="F18" s="115"/>
      <c r="G18" s="115"/>
      <c r="H18" s="115"/>
      <c r="I18" s="115"/>
      <c r="J18" s="14"/>
    </row>
    <row r="19" spans="1:10" ht="26.1" customHeight="1">
      <c r="A19" s="102" t="s">
        <v>325</v>
      </c>
      <c r="B19" s="103" t="s">
        <v>483</v>
      </c>
      <c r="C19" s="104"/>
      <c r="D19" s="104"/>
      <c r="E19" s="104"/>
      <c r="F19" s="104"/>
      <c r="G19" s="104"/>
      <c r="H19" s="104"/>
      <c r="I19" s="105"/>
      <c r="J19" s="14"/>
    </row>
    <row r="20" spans="1:10" ht="26.1" customHeight="1">
      <c r="A20" s="102"/>
      <c r="B20" s="106"/>
      <c r="C20" s="107"/>
      <c r="D20" s="107"/>
      <c r="E20" s="107"/>
      <c r="F20" s="107"/>
      <c r="G20" s="107"/>
      <c r="H20" s="107"/>
      <c r="I20" s="108"/>
      <c r="J20" s="14"/>
    </row>
    <row r="21" spans="1:10" ht="26.1" customHeight="1">
      <c r="A21" s="102"/>
      <c r="B21" s="106"/>
      <c r="C21" s="107"/>
      <c r="D21" s="107"/>
      <c r="E21" s="107"/>
      <c r="F21" s="107"/>
      <c r="G21" s="107"/>
      <c r="H21" s="107"/>
      <c r="I21" s="108"/>
      <c r="J21" s="14"/>
    </row>
    <row r="22" spans="1:10" ht="26.1" customHeight="1">
      <c r="A22" s="102"/>
      <c r="B22" s="106"/>
      <c r="C22" s="107"/>
      <c r="D22" s="107"/>
      <c r="E22" s="107"/>
      <c r="F22" s="107"/>
      <c r="G22" s="107"/>
      <c r="H22" s="107"/>
      <c r="I22" s="108"/>
      <c r="J22" s="14"/>
    </row>
    <row r="23" spans="1:10" ht="23.1" customHeight="1">
      <c r="A23" s="101"/>
      <c r="B23" s="95" t="str">
        <f>IF('统计表(无需填写）'!A2="","年  月  日",'统计表(无需填写）'!A2)</f>
        <v>年  月  日</v>
      </c>
      <c r="C23" s="96"/>
      <c r="D23" s="96"/>
      <c r="E23" s="96"/>
      <c r="F23" s="96"/>
      <c r="G23" s="96"/>
      <c r="H23" s="96"/>
      <c r="I23" s="97"/>
      <c r="J23" s="14"/>
    </row>
    <row r="24" spans="1:10" ht="32.1" customHeight="1">
      <c r="A24" s="12" t="s">
        <v>326</v>
      </c>
      <c r="B24" s="98" t="s">
        <v>327</v>
      </c>
      <c r="C24" s="99"/>
      <c r="D24" s="99"/>
      <c r="E24" s="99"/>
      <c r="F24" s="100"/>
      <c r="G24" s="99"/>
      <c r="H24" s="99"/>
      <c r="I24" s="99"/>
      <c r="J24" s="14"/>
    </row>
  </sheetData>
  <mergeCells count="30">
    <mergeCell ref="A1:I2"/>
    <mergeCell ref="A17:B18"/>
    <mergeCell ref="C17:I18"/>
    <mergeCell ref="A14:B15"/>
    <mergeCell ref="C14:I15"/>
    <mergeCell ref="A4:B5"/>
    <mergeCell ref="C4:G5"/>
    <mergeCell ref="F6:I7"/>
    <mergeCell ref="F3:G3"/>
    <mergeCell ref="F9:I9"/>
    <mergeCell ref="F10:I10"/>
    <mergeCell ref="F11:I11"/>
    <mergeCell ref="F12:I12"/>
    <mergeCell ref="H4:H5"/>
    <mergeCell ref="I4:I5"/>
    <mergeCell ref="B23:I23"/>
    <mergeCell ref="B24:I24"/>
    <mergeCell ref="A6:A12"/>
    <mergeCell ref="A19:A23"/>
    <mergeCell ref="B6:B7"/>
    <mergeCell ref="C6:C7"/>
    <mergeCell ref="D6:D7"/>
    <mergeCell ref="E6:E7"/>
    <mergeCell ref="B19:I22"/>
    <mergeCell ref="A13:B13"/>
    <mergeCell ref="C13:F13"/>
    <mergeCell ref="G13:H13"/>
    <mergeCell ref="A16:B16"/>
    <mergeCell ref="C16:I16"/>
    <mergeCell ref="F8:I8"/>
  </mergeCells>
  <phoneticPr fontId="20" type="noConversion"/>
  <pageMargins left="0.75" right="0.75" top="0.71" bottom="1" header="0.51" footer="0.51"/>
  <pageSetup paperSize="9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36"/>
  <sheetViews>
    <sheetView topLeftCell="A25" zoomScaleSheetLayoutView="100" workbookViewId="0">
      <selection activeCell="E41" sqref="E41"/>
    </sheetView>
  </sheetViews>
  <sheetFormatPr defaultColWidth="9" defaultRowHeight="15.6"/>
  <cols>
    <col min="27" max="27" width="11.5" style="1" bestFit="1" customWidth="1"/>
    <col min="28" max="28" width="10.3984375" bestFit="1" customWidth="1"/>
  </cols>
  <sheetData>
    <row r="1" spans="1:29">
      <c r="A1" t="s">
        <v>328</v>
      </c>
      <c r="C1" t="s">
        <v>315</v>
      </c>
      <c r="D1" s="2" t="s">
        <v>329</v>
      </c>
      <c r="E1" s="2" t="s">
        <v>330</v>
      </c>
      <c r="F1" s="2" t="s">
        <v>331</v>
      </c>
      <c r="G1" s="2" t="s">
        <v>332</v>
      </c>
      <c r="H1" s="2" t="s">
        <v>333</v>
      </c>
      <c r="I1" s="2" t="s">
        <v>17</v>
      </c>
      <c r="J1" s="2" t="s">
        <v>27</v>
      </c>
      <c r="K1" s="2" t="s">
        <v>31</v>
      </c>
      <c r="L1" s="2" t="s">
        <v>334</v>
      </c>
      <c r="M1" s="2" t="s">
        <v>32</v>
      </c>
      <c r="N1" s="2" t="s">
        <v>335</v>
      </c>
      <c r="O1" s="2" t="s">
        <v>334</v>
      </c>
      <c r="P1" t="s">
        <v>336</v>
      </c>
    </row>
    <row r="2" spans="1:29">
      <c r="D2" s="2"/>
      <c r="E2" s="2"/>
      <c r="F2" s="2"/>
      <c r="G2" s="2"/>
      <c r="H2" s="2"/>
      <c r="I2" s="2"/>
      <c r="J2" s="2"/>
      <c r="K2" s="2" t="s">
        <v>337</v>
      </c>
      <c r="L2" s="2"/>
      <c r="M2" s="2"/>
      <c r="N2" s="2"/>
      <c r="O2" s="2"/>
    </row>
    <row r="3" spans="1:29">
      <c r="A3" t="s">
        <v>338</v>
      </c>
      <c r="C3" t="s">
        <v>339</v>
      </c>
      <c r="D3" s="3" t="s">
        <v>340</v>
      </c>
      <c r="E3" s="2" t="s">
        <v>341</v>
      </c>
      <c r="F3" s="2" t="s">
        <v>342</v>
      </c>
      <c r="G3" s="2" t="s">
        <v>343</v>
      </c>
      <c r="H3" s="2" t="s">
        <v>344</v>
      </c>
      <c r="I3" s="2" t="s">
        <v>345</v>
      </c>
      <c r="J3" s="2" t="s">
        <v>346</v>
      </c>
      <c r="K3" s="2" t="s">
        <v>34</v>
      </c>
      <c r="L3" s="2" t="s">
        <v>52</v>
      </c>
      <c r="M3" s="2" t="s">
        <v>35</v>
      </c>
      <c r="N3" s="4" t="s">
        <v>51</v>
      </c>
      <c r="O3" s="2" t="s">
        <v>52</v>
      </c>
      <c r="P3" t="s">
        <v>347</v>
      </c>
      <c r="Q3" t="s">
        <v>348</v>
      </c>
      <c r="R3" t="s">
        <v>349</v>
      </c>
      <c r="S3" t="s">
        <v>350</v>
      </c>
      <c r="T3" t="str">
        <f>IF(填写页!J26="","请先更新计划抵境日期J26","已了解左侧信息；已确认最迟抵境日期为北京时间"&amp;填写页!T27&amp;"年"&amp;填写页!U27&amp;"月"&amp;填写页!V27&amp;"日")</f>
        <v>请先更新计划抵境日期J26</v>
      </c>
      <c r="U3">
        <f>填写页!P29</f>
        <v>0</v>
      </c>
      <c r="V3" t="str">
        <f>IF(AND(T3&lt;&gt;"请先更新计划抵境日期J26",T3=U3),"","请确认出访机票注意事项和最迟归国时间P29！")</f>
        <v>请确认出访机票注意事项和最迟归国时间P29！</v>
      </c>
      <c r="AA3" s="1">
        <f ca="1">YEAR(TODAY())</f>
        <v>2019</v>
      </c>
      <c r="AB3" s="6">
        <f ca="1">TODAY()</f>
        <v>43564</v>
      </c>
      <c r="AC3" t="str">
        <f ca="1">YEAR(AB3)&amp;"年"&amp;MONTH(AB3)&amp;"月"&amp;DAY(AB3)&amp;"日"</f>
        <v>2019年4月9日</v>
      </c>
    </row>
    <row r="4" spans="1:29">
      <c r="A4" t="s">
        <v>351</v>
      </c>
      <c r="C4" t="s">
        <v>352</v>
      </c>
      <c r="D4" s="3" t="s">
        <v>353</v>
      </c>
      <c r="E4" s="2" t="s">
        <v>354</v>
      </c>
      <c r="F4" s="2" t="s">
        <v>355</v>
      </c>
      <c r="G4" s="2" t="s">
        <v>356</v>
      </c>
      <c r="H4" s="2" t="s">
        <v>357</v>
      </c>
      <c r="I4" s="2" t="s">
        <v>358</v>
      </c>
      <c r="J4" s="2" t="s">
        <v>359</v>
      </c>
      <c r="K4" s="2" t="s">
        <v>54</v>
      </c>
      <c r="L4" s="2" t="s">
        <v>51</v>
      </c>
      <c r="M4" s="2" t="s">
        <v>51</v>
      </c>
      <c r="N4" s="4" t="s">
        <v>53</v>
      </c>
      <c r="O4" s="2" t="s">
        <v>51</v>
      </c>
      <c r="P4" t="s">
        <v>360</v>
      </c>
      <c r="Q4" t="s">
        <v>360</v>
      </c>
      <c r="R4" t="s">
        <v>360</v>
      </c>
      <c r="S4" t="s">
        <v>361</v>
      </c>
    </row>
    <row r="5" spans="1:29" ht="31.2">
      <c r="A5" t="s">
        <v>362</v>
      </c>
      <c r="D5" s="3" t="s">
        <v>363</v>
      </c>
      <c r="E5" s="2" t="s">
        <v>364</v>
      </c>
      <c r="I5" s="5" t="s">
        <v>365</v>
      </c>
      <c r="J5" s="2" t="s">
        <v>366</v>
      </c>
      <c r="K5" s="2" t="s">
        <v>56</v>
      </c>
      <c r="L5" s="2" t="s">
        <v>53</v>
      </c>
      <c r="M5" s="2" t="s">
        <v>53</v>
      </c>
      <c r="N5" s="4" t="s">
        <v>55</v>
      </c>
      <c r="O5" s="2" t="s">
        <v>53</v>
      </c>
      <c r="S5" t="s">
        <v>367</v>
      </c>
    </row>
    <row r="6" spans="1:29" ht="31.2">
      <c r="A6" t="s">
        <v>368</v>
      </c>
      <c r="D6" s="3" t="s">
        <v>369</v>
      </c>
      <c r="E6" s="2" t="s">
        <v>370</v>
      </c>
      <c r="I6" s="2" t="s">
        <v>371</v>
      </c>
      <c r="J6" s="2" t="s">
        <v>372</v>
      </c>
      <c r="K6" s="2" t="s">
        <v>58</v>
      </c>
      <c r="L6" s="2" t="s">
        <v>55</v>
      </c>
      <c r="M6" s="2" t="s">
        <v>55</v>
      </c>
      <c r="N6" s="4" t="s">
        <v>57</v>
      </c>
      <c r="O6" s="2" t="s">
        <v>55</v>
      </c>
    </row>
    <row r="7" spans="1:29" ht="31.2">
      <c r="A7" t="s">
        <v>373</v>
      </c>
      <c r="D7" s="3" t="s">
        <v>374</v>
      </c>
      <c r="E7" s="2" t="s">
        <v>375</v>
      </c>
      <c r="I7" s="2" t="s">
        <v>376</v>
      </c>
      <c r="J7" s="2" t="s">
        <v>377</v>
      </c>
      <c r="K7" s="2" t="s">
        <v>60</v>
      </c>
      <c r="L7" s="2" t="s">
        <v>57</v>
      </c>
      <c r="M7" s="2" t="s">
        <v>57</v>
      </c>
      <c r="N7" s="4" t="s">
        <v>59</v>
      </c>
      <c r="O7" s="2" t="s">
        <v>57</v>
      </c>
    </row>
    <row r="8" spans="1:29">
      <c r="A8" t="s">
        <v>378</v>
      </c>
      <c r="D8" s="3" t="s">
        <v>379</v>
      </c>
      <c r="E8" t="s">
        <v>380</v>
      </c>
      <c r="I8" s="2" t="s">
        <v>381</v>
      </c>
      <c r="J8" s="2" t="s">
        <v>382</v>
      </c>
      <c r="K8" s="2" t="s">
        <v>62</v>
      </c>
      <c r="L8" s="2" t="s">
        <v>59</v>
      </c>
      <c r="M8" s="2" t="s">
        <v>59</v>
      </c>
      <c r="N8" s="4" t="s">
        <v>61</v>
      </c>
      <c r="O8" s="2" t="s">
        <v>59</v>
      </c>
    </row>
    <row r="9" spans="1:29" ht="31.2">
      <c r="A9" t="s">
        <v>383</v>
      </c>
      <c r="D9" s="3" t="s">
        <v>384</v>
      </c>
      <c r="E9" s="2" t="s">
        <v>385</v>
      </c>
      <c r="I9" s="2" t="s">
        <v>386</v>
      </c>
      <c r="J9" s="2"/>
      <c r="K9" s="2" t="s">
        <v>64</v>
      </c>
      <c r="L9" s="2" t="s">
        <v>61</v>
      </c>
      <c r="M9" s="2" t="s">
        <v>61</v>
      </c>
      <c r="N9" s="4" t="s">
        <v>63</v>
      </c>
      <c r="O9" s="2" t="s">
        <v>61</v>
      </c>
    </row>
    <row r="10" spans="1:29" ht="31.2">
      <c r="A10" t="s">
        <v>387</v>
      </c>
      <c r="D10" s="3" t="s">
        <v>388</v>
      </c>
      <c r="E10" s="2" t="s">
        <v>389</v>
      </c>
      <c r="I10" t="s">
        <v>390</v>
      </c>
      <c r="J10" s="2"/>
      <c r="K10" s="2" t="s">
        <v>66</v>
      </c>
      <c r="L10" s="2" t="s">
        <v>63</v>
      </c>
      <c r="M10" s="2" t="s">
        <v>63</v>
      </c>
      <c r="N10" s="4" t="s">
        <v>65</v>
      </c>
      <c r="O10" s="2" t="s">
        <v>63</v>
      </c>
    </row>
    <row r="11" spans="1:29">
      <c r="A11" t="s">
        <v>391</v>
      </c>
      <c r="D11" s="3" t="s">
        <v>392</v>
      </c>
      <c r="E11" s="2" t="s">
        <v>393</v>
      </c>
      <c r="I11" s="2" t="s">
        <v>394</v>
      </c>
      <c r="J11" s="2"/>
      <c r="K11" s="2" t="s">
        <v>68</v>
      </c>
      <c r="L11" s="2" t="s">
        <v>65</v>
      </c>
      <c r="M11" s="2" t="s">
        <v>65</v>
      </c>
      <c r="N11" s="4" t="s">
        <v>67</v>
      </c>
      <c r="O11" s="2" t="s">
        <v>65</v>
      </c>
    </row>
    <row r="12" spans="1:29" ht="31.2">
      <c r="A12" t="s">
        <v>395</v>
      </c>
      <c r="D12" s="3" t="s">
        <v>396</v>
      </c>
      <c r="E12" s="2" t="s">
        <v>397</v>
      </c>
      <c r="I12" s="2" t="s">
        <v>398</v>
      </c>
      <c r="K12" s="2" t="s">
        <v>69</v>
      </c>
      <c r="L12" s="2" t="s">
        <v>71</v>
      </c>
      <c r="M12" s="2" t="s">
        <v>70</v>
      </c>
      <c r="N12" s="4" t="s">
        <v>58</v>
      </c>
      <c r="O12" s="2" t="s">
        <v>71</v>
      </c>
    </row>
    <row r="13" spans="1:29" ht="31.2">
      <c r="A13" t="s">
        <v>399</v>
      </c>
      <c r="D13" s="3" t="s">
        <v>400</v>
      </c>
      <c r="E13" s="2" t="s">
        <v>401</v>
      </c>
      <c r="I13" s="2" t="s">
        <v>402</v>
      </c>
      <c r="K13" s="2" t="s">
        <v>73</v>
      </c>
      <c r="L13" s="2" t="s">
        <v>75</v>
      </c>
      <c r="M13" s="2" t="s">
        <v>74</v>
      </c>
      <c r="N13" s="4" t="s">
        <v>72</v>
      </c>
      <c r="O13" s="2" t="s">
        <v>75</v>
      </c>
    </row>
    <row r="14" spans="1:29">
      <c r="A14" t="s">
        <v>403</v>
      </c>
      <c r="D14" s="3" t="s">
        <v>404</v>
      </c>
      <c r="E14" s="2" t="s">
        <v>405</v>
      </c>
      <c r="I14" t="s">
        <v>406</v>
      </c>
      <c r="K14" s="2" t="s">
        <v>77</v>
      </c>
      <c r="L14" s="2" t="s">
        <v>79</v>
      </c>
      <c r="M14" s="2" t="s">
        <v>78</v>
      </c>
      <c r="N14" s="4" t="s">
        <v>76</v>
      </c>
      <c r="O14" s="2" t="s">
        <v>79</v>
      </c>
    </row>
    <row r="15" spans="1:29" ht="31.2">
      <c r="A15" t="s">
        <v>407</v>
      </c>
      <c r="D15" s="3" t="s">
        <v>408</v>
      </c>
      <c r="E15" t="s">
        <v>409</v>
      </c>
      <c r="I15" t="s">
        <v>410</v>
      </c>
      <c r="K15" s="2" t="s">
        <v>80</v>
      </c>
      <c r="L15" s="2" t="s">
        <v>70</v>
      </c>
      <c r="M15" s="2" t="s">
        <v>81</v>
      </c>
      <c r="N15" s="4" t="s">
        <v>70</v>
      </c>
      <c r="O15" s="2" t="s">
        <v>76</v>
      </c>
    </row>
    <row r="16" spans="1:29" ht="31.2">
      <c r="D16" s="3" t="s">
        <v>411</v>
      </c>
      <c r="E16" t="s">
        <v>412</v>
      </c>
      <c r="I16" t="s">
        <v>413</v>
      </c>
      <c r="K16" s="2" t="s">
        <v>82</v>
      </c>
      <c r="L16" s="2" t="s">
        <v>74</v>
      </c>
      <c r="M16" s="2" t="s">
        <v>83</v>
      </c>
      <c r="N16" s="4" t="s">
        <v>74</v>
      </c>
      <c r="O16" s="2" t="s">
        <v>70</v>
      </c>
    </row>
    <row r="17" spans="4:15" ht="31.2">
      <c r="D17" s="3" t="s">
        <v>414</v>
      </c>
      <c r="E17" t="s">
        <v>415</v>
      </c>
      <c r="I17" t="s">
        <v>416</v>
      </c>
      <c r="K17" s="2" t="s">
        <v>84</v>
      </c>
      <c r="L17" s="2" t="s">
        <v>78</v>
      </c>
      <c r="M17" s="2" t="s">
        <v>85</v>
      </c>
      <c r="N17" s="4" t="s">
        <v>78</v>
      </c>
      <c r="O17" s="2" t="s">
        <v>74</v>
      </c>
    </row>
    <row r="18" spans="4:15">
      <c r="D18" s="3" t="s">
        <v>417</v>
      </c>
      <c r="E18" t="s">
        <v>418</v>
      </c>
      <c r="K18" s="2" t="s">
        <v>86</v>
      </c>
      <c r="L18" s="2" t="s">
        <v>81</v>
      </c>
      <c r="M18" s="2" t="s">
        <v>87</v>
      </c>
      <c r="N18" s="4" t="s">
        <v>81</v>
      </c>
      <c r="O18" s="2" t="s">
        <v>78</v>
      </c>
    </row>
    <row r="19" spans="4:15" ht="31.2">
      <c r="D19" s="3" t="s">
        <v>419</v>
      </c>
      <c r="E19" t="s">
        <v>420</v>
      </c>
      <c r="K19" s="2" t="s">
        <v>88</v>
      </c>
      <c r="L19" s="2" t="s">
        <v>83</v>
      </c>
      <c r="M19" s="2" t="s">
        <v>89</v>
      </c>
      <c r="N19" s="4" t="s">
        <v>83</v>
      </c>
      <c r="O19" s="2" t="s">
        <v>81</v>
      </c>
    </row>
    <row r="20" spans="4:15" ht="31.2">
      <c r="D20" s="3" t="s">
        <v>421</v>
      </c>
      <c r="E20" s="2" t="s">
        <v>422</v>
      </c>
      <c r="K20" s="2" t="s">
        <v>91</v>
      </c>
      <c r="L20" s="2" t="s">
        <v>85</v>
      </c>
      <c r="M20" s="2" t="s">
        <v>92</v>
      </c>
      <c r="N20" s="4" t="s">
        <v>90</v>
      </c>
      <c r="O20" s="2" t="s">
        <v>83</v>
      </c>
    </row>
    <row r="21" spans="4:15" ht="31.2">
      <c r="D21" s="3" t="s">
        <v>423</v>
      </c>
      <c r="E21" s="2" t="s">
        <v>424</v>
      </c>
      <c r="K21" s="2" t="s">
        <v>93</v>
      </c>
      <c r="L21" s="2" t="s">
        <v>87</v>
      </c>
      <c r="M21" s="2" t="s">
        <v>94</v>
      </c>
      <c r="N21" s="4" t="s">
        <v>87</v>
      </c>
      <c r="O21" s="2" t="s">
        <v>85</v>
      </c>
    </row>
    <row r="22" spans="4:15">
      <c r="D22" s="3" t="s">
        <v>425</v>
      </c>
      <c r="E22" t="s">
        <v>426</v>
      </c>
      <c r="K22" s="2" t="s">
        <v>95</v>
      </c>
      <c r="L22" s="2" t="s">
        <v>89</v>
      </c>
      <c r="M22" s="2" t="s">
        <v>96</v>
      </c>
      <c r="N22" s="4" t="s">
        <v>89</v>
      </c>
      <c r="O22" s="2" t="s">
        <v>87</v>
      </c>
    </row>
    <row r="23" spans="4:15">
      <c r="D23" s="3" t="s">
        <v>427</v>
      </c>
      <c r="E23" t="s">
        <v>428</v>
      </c>
      <c r="K23" s="2" t="s">
        <v>97</v>
      </c>
      <c r="L23" s="2" t="s">
        <v>92</v>
      </c>
      <c r="M23" s="2" t="s">
        <v>98</v>
      </c>
      <c r="N23" s="4" t="s">
        <v>92</v>
      </c>
      <c r="O23" s="2" t="s">
        <v>89</v>
      </c>
    </row>
    <row r="24" spans="4:15" ht="31.2">
      <c r="D24" s="3" t="s">
        <v>429</v>
      </c>
      <c r="E24" t="s">
        <v>430</v>
      </c>
      <c r="K24" s="2" t="s">
        <v>99</v>
      </c>
      <c r="L24" s="2" t="s">
        <v>94</v>
      </c>
      <c r="M24" s="2" t="s">
        <v>100</v>
      </c>
      <c r="N24" s="4" t="s">
        <v>94</v>
      </c>
      <c r="O24" s="2" t="s">
        <v>92</v>
      </c>
    </row>
    <row r="25" spans="4:15" ht="31.2">
      <c r="D25" s="3" t="s">
        <v>431</v>
      </c>
      <c r="E25" t="s">
        <v>432</v>
      </c>
      <c r="K25" s="2" t="s">
        <v>101</v>
      </c>
      <c r="L25" s="2" t="s">
        <v>96</v>
      </c>
      <c r="M25" s="2" t="s">
        <v>102</v>
      </c>
      <c r="N25" s="4" t="s">
        <v>96</v>
      </c>
      <c r="O25" s="2" t="s">
        <v>94</v>
      </c>
    </row>
    <row r="26" spans="4:15" ht="31.2">
      <c r="D26" s="3" t="s">
        <v>433</v>
      </c>
      <c r="E26" t="s">
        <v>434</v>
      </c>
      <c r="K26" s="2" t="s">
        <v>103</v>
      </c>
      <c r="L26" s="2" t="s">
        <v>98</v>
      </c>
      <c r="M26" s="2" t="s">
        <v>104</v>
      </c>
      <c r="N26" s="4" t="s">
        <v>98</v>
      </c>
      <c r="O26" s="2" t="s">
        <v>96</v>
      </c>
    </row>
    <row r="27" spans="4:15">
      <c r="D27" s="3" t="s">
        <v>435</v>
      </c>
      <c r="E27" t="s">
        <v>436</v>
      </c>
      <c r="K27" s="2" t="s">
        <v>105</v>
      </c>
      <c r="L27" s="2" t="s">
        <v>100</v>
      </c>
      <c r="M27" s="2" t="s">
        <v>106</v>
      </c>
      <c r="N27" s="4" t="s">
        <v>102</v>
      </c>
      <c r="O27" s="2" t="s">
        <v>98</v>
      </c>
    </row>
    <row r="28" spans="4:15" ht="24">
      <c r="D28" s="3" t="s">
        <v>437</v>
      </c>
      <c r="E28" t="s">
        <v>438</v>
      </c>
      <c r="K28" s="2" t="s">
        <v>107</v>
      </c>
      <c r="L28" s="2" t="s">
        <v>102</v>
      </c>
      <c r="M28" s="2" t="s">
        <v>108</v>
      </c>
      <c r="N28" s="4" t="s">
        <v>104</v>
      </c>
      <c r="O28" s="2" t="s">
        <v>100</v>
      </c>
    </row>
    <row r="29" spans="4:15" ht="31.2">
      <c r="D29" s="3" t="s">
        <v>439</v>
      </c>
      <c r="E29" t="s">
        <v>440</v>
      </c>
      <c r="K29" s="2" t="s">
        <v>72</v>
      </c>
      <c r="L29" s="2" t="s">
        <v>104</v>
      </c>
      <c r="M29" s="2" t="s">
        <v>109</v>
      </c>
      <c r="N29" s="4" t="s">
        <v>106</v>
      </c>
      <c r="O29" s="2" t="s">
        <v>102</v>
      </c>
    </row>
    <row r="30" spans="4:15" ht="31.2">
      <c r="D30" s="3" t="s">
        <v>441</v>
      </c>
      <c r="E30" t="s">
        <v>442</v>
      </c>
      <c r="K30" s="2" t="s">
        <v>110</v>
      </c>
      <c r="L30" s="2" t="s">
        <v>106</v>
      </c>
      <c r="M30" s="2" t="s">
        <v>111</v>
      </c>
      <c r="N30" s="4" t="s">
        <v>108</v>
      </c>
      <c r="O30" s="2" t="s">
        <v>104</v>
      </c>
    </row>
    <row r="31" spans="4:15" ht="24">
      <c r="D31" s="3" t="s">
        <v>443</v>
      </c>
      <c r="E31" t="s">
        <v>444</v>
      </c>
      <c r="K31" s="2" t="s">
        <v>112</v>
      </c>
      <c r="L31" s="2" t="s">
        <v>108</v>
      </c>
      <c r="M31" s="2" t="s">
        <v>113</v>
      </c>
      <c r="N31" s="4" t="s">
        <v>109</v>
      </c>
      <c r="O31" s="2" t="s">
        <v>106</v>
      </c>
    </row>
    <row r="32" spans="4:15" ht="31.2">
      <c r="D32" s="3" t="s">
        <v>445</v>
      </c>
      <c r="E32" s="2" t="s">
        <v>446</v>
      </c>
      <c r="K32" s="2" t="s">
        <v>67</v>
      </c>
      <c r="L32" s="2" t="s">
        <v>109</v>
      </c>
      <c r="M32" s="2" t="s">
        <v>114</v>
      </c>
      <c r="N32" s="4" t="s">
        <v>111</v>
      </c>
      <c r="O32" s="2" t="s">
        <v>108</v>
      </c>
    </row>
    <row r="33" spans="4:15" ht="31.2">
      <c r="D33" s="3" t="s">
        <v>447</v>
      </c>
      <c r="E33" s="2" t="s">
        <v>448</v>
      </c>
      <c r="K33" s="2" t="s">
        <v>115</v>
      </c>
      <c r="L33" s="2" t="s">
        <v>111</v>
      </c>
      <c r="M33" s="2" t="s">
        <v>116</v>
      </c>
      <c r="N33" s="4" t="s">
        <v>113</v>
      </c>
      <c r="O33" s="2" t="s">
        <v>109</v>
      </c>
    </row>
    <row r="34" spans="4:15">
      <c r="D34" s="3" t="s">
        <v>449</v>
      </c>
      <c r="E34" s="2" t="s">
        <v>450</v>
      </c>
      <c r="K34" s="2" t="s">
        <v>118</v>
      </c>
      <c r="L34" s="2" t="s">
        <v>113</v>
      </c>
      <c r="M34" s="2" t="s">
        <v>119</v>
      </c>
      <c r="N34" s="4" t="s">
        <v>117</v>
      </c>
      <c r="O34" s="2" t="s">
        <v>111</v>
      </c>
    </row>
    <row r="35" spans="4:15">
      <c r="D35" s="3" t="s">
        <v>451</v>
      </c>
      <c r="E35" s="2" t="s">
        <v>452</v>
      </c>
      <c r="K35" s="2" t="s">
        <v>120</v>
      </c>
      <c r="L35" s="2" t="s">
        <v>114</v>
      </c>
      <c r="M35" s="2" t="s">
        <v>121</v>
      </c>
      <c r="N35" s="4" t="s">
        <v>119</v>
      </c>
      <c r="O35" s="2" t="s">
        <v>113</v>
      </c>
    </row>
    <row r="36" spans="4:15" ht="31.2">
      <c r="D36" s="3" t="s">
        <v>453</v>
      </c>
      <c r="E36" s="2" t="s">
        <v>454</v>
      </c>
      <c r="K36" s="2" t="s">
        <v>122</v>
      </c>
      <c r="L36" s="2" t="s">
        <v>116</v>
      </c>
      <c r="M36" s="2" t="s">
        <v>123</v>
      </c>
      <c r="N36" s="4" t="s">
        <v>121</v>
      </c>
      <c r="O36" s="2" t="s">
        <v>114</v>
      </c>
    </row>
    <row r="37" spans="4:15" ht="31.2">
      <c r="D37" s="3" t="s">
        <v>455</v>
      </c>
      <c r="E37" t="s">
        <v>456</v>
      </c>
      <c r="K37" s="2" t="s">
        <v>51</v>
      </c>
      <c r="L37" s="2" t="s">
        <v>119</v>
      </c>
      <c r="M37" s="2" t="s">
        <v>124</v>
      </c>
      <c r="N37" s="4" t="s">
        <v>123</v>
      </c>
      <c r="O37" s="2" t="s">
        <v>116</v>
      </c>
    </row>
    <row r="38" spans="4:15">
      <c r="D38" s="3" t="s">
        <v>457</v>
      </c>
      <c r="E38" t="s">
        <v>458</v>
      </c>
      <c r="K38" s="2" t="s">
        <v>53</v>
      </c>
      <c r="L38" s="2" t="s">
        <v>121</v>
      </c>
      <c r="M38" s="2" t="s">
        <v>125</v>
      </c>
      <c r="N38" s="4" t="s">
        <v>124</v>
      </c>
      <c r="O38" s="2" t="s">
        <v>119</v>
      </c>
    </row>
    <row r="39" spans="4:15" ht="31.2">
      <c r="D39" s="3" t="s">
        <v>459</v>
      </c>
      <c r="E39" t="s">
        <v>460</v>
      </c>
      <c r="K39" s="2" t="s">
        <v>55</v>
      </c>
      <c r="L39" s="2" t="s">
        <v>123</v>
      </c>
      <c r="M39" s="2" t="s">
        <v>126</v>
      </c>
      <c r="N39" s="4" t="s">
        <v>125</v>
      </c>
      <c r="O39" s="2" t="s">
        <v>121</v>
      </c>
    </row>
    <row r="40" spans="4:15">
      <c r="D40" s="3" t="s">
        <v>461</v>
      </c>
      <c r="E40" t="s">
        <v>462</v>
      </c>
      <c r="K40" s="2" t="s">
        <v>57</v>
      </c>
      <c r="L40" s="2" t="s">
        <v>124</v>
      </c>
      <c r="M40" s="2" t="s">
        <v>127</v>
      </c>
      <c r="N40" s="4" t="s">
        <v>127</v>
      </c>
      <c r="O40" s="2" t="s">
        <v>123</v>
      </c>
    </row>
    <row r="41" spans="4:15">
      <c r="D41" s="3" t="s">
        <v>463</v>
      </c>
      <c r="E41" t="s">
        <v>464</v>
      </c>
      <c r="K41" s="2" t="s">
        <v>59</v>
      </c>
      <c r="L41" s="2" t="s">
        <v>125</v>
      </c>
      <c r="M41" s="2" t="s">
        <v>128</v>
      </c>
      <c r="N41" s="4" t="s">
        <v>128</v>
      </c>
      <c r="O41" s="2" t="s">
        <v>124</v>
      </c>
    </row>
    <row r="42" spans="4:15" ht="31.2">
      <c r="D42" s="3" t="s">
        <v>465</v>
      </c>
      <c r="K42" s="2" t="s">
        <v>61</v>
      </c>
      <c r="L42" s="2" t="s">
        <v>126</v>
      </c>
      <c r="M42" s="2" t="s">
        <v>129</v>
      </c>
      <c r="N42" s="4" t="s">
        <v>129</v>
      </c>
      <c r="O42" s="2" t="s">
        <v>125</v>
      </c>
    </row>
    <row r="43" spans="4:15" ht="31.2">
      <c r="D43" s="3" t="s">
        <v>466</v>
      </c>
      <c r="K43" s="2" t="s">
        <v>63</v>
      </c>
      <c r="L43" s="2" t="s">
        <v>127</v>
      </c>
      <c r="M43" s="2" t="s">
        <v>131</v>
      </c>
      <c r="N43" s="4" t="s">
        <v>130</v>
      </c>
      <c r="O43" s="2" t="s">
        <v>126</v>
      </c>
    </row>
    <row r="44" spans="4:15" ht="46.8">
      <c r="D44" s="3" t="s">
        <v>467</v>
      </c>
      <c r="K44" s="2" t="s">
        <v>65</v>
      </c>
      <c r="L44" s="2" t="s">
        <v>128</v>
      </c>
      <c r="M44" s="2" t="s">
        <v>133</v>
      </c>
      <c r="N44" s="4" t="s">
        <v>132</v>
      </c>
      <c r="O44" s="2" t="s">
        <v>127</v>
      </c>
    </row>
    <row r="45" spans="4:15">
      <c r="D45" s="3" t="s">
        <v>468</v>
      </c>
      <c r="K45" s="2" t="s">
        <v>76</v>
      </c>
      <c r="L45" s="2" t="s">
        <v>129</v>
      </c>
      <c r="M45" s="2" t="s">
        <v>134</v>
      </c>
      <c r="N45" s="4" t="s">
        <v>131</v>
      </c>
      <c r="O45" s="2" t="s">
        <v>128</v>
      </c>
    </row>
    <row r="46" spans="4:15" ht="31.2">
      <c r="D46" s="3" t="s">
        <v>469</v>
      </c>
      <c r="K46" s="2" t="s">
        <v>70</v>
      </c>
      <c r="L46" s="2" t="s">
        <v>131</v>
      </c>
      <c r="M46" s="2" t="s">
        <v>135</v>
      </c>
      <c r="N46" s="4" t="s">
        <v>134</v>
      </c>
      <c r="O46" s="2" t="s">
        <v>129</v>
      </c>
    </row>
    <row r="47" spans="4:15" ht="46.8">
      <c r="D47" s="3" t="s">
        <v>470</v>
      </c>
      <c r="K47" s="2" t="s">
        <v>74</v>
      </c>
      <c r="L47" s="2" t="s">
        <v>133</v>
      </c>
      <c r="M47" s="2" t="s">
        <v>136</v>
      </c>
      <c r="N47" s="4" t="s">
        <v>136</v>
      </c>
      <c r="O47" s="2" t="s">
        <v>131</v>
      </c>
    </row>
    <row r="48" spans="4:15" ht="46.8">
      <c r="D48" s="3" t="s">
        <v>471</v>
      </c>
      <c r="K48" s="2" t="s">
        <v>78</v>
      </c>
      <c r="L48" s="2" t="s">
        <v>134</v>
      </c>
      <c r="M48" s="2" t="s">
        <v>137</v>
      </c>
      <c r="N48" s="4" t="s">
        <v>137</v>
      </c>
      <c r="O48" s="2" t="s">
        <v>133</v>
      </c>
    </row>
    <row r="49" spans="4:15" ht="31.2">
      <c r="D49" s="3" t="s">
        <v>472</v>
      </c>
      <c r="K49" s="2" t="s">
        <v>81</v>
      </c>
      <c r="L49" s="2" t="s">
        <v>135</v>
      </c>
      <c r="M49" s="2" t="s">
        <v>138</v>
      </c>
      <c r="N49" s="4" t="s">
        <v>138</v>
      </c>
      <c r="O49" s="2" t="s">
        <v>134</v>
      </c>
    </row>
    <row r="50" spans="4:15" ht="31.2">
      <c r="D50" s="3" t="s">
        <v>473</v>
      </c>
      <c r="K50" s="2" t="s">
        <v>83</v>
      </c>
      <c r="L50" s="2" t="s">
        <v>136</v>
      </c>
      <c r="M50" s="2" t="s">
        <v>139</v>
      </c>
      <c r="N50" s="4" t="s">
        <v>139</v>
      </c>
      <c r="O50" s="2" t="s">
        <v>135</v>
      </c>
    </row>
    <row r="51" spans="4:15">
      <c r="D51" s="3" t="s">
        <v>474</v>
      </c>
      <c r="K51" s="2" t="s">
        <v>85</v>
      </c>
      <c r="L51" s="2" t="s">
        <v>137</v>
      </c>
      <c r="M51" s="2" t="s">
        <v>140</v>
      </c>
      <c r="N51" s="4" t="s">
        <v>140</v>
      </c>
      <c r="O51" s="2" t="s">
        <v>136</v>
      </c>
    </row>
    <row r="52" spans="4:15" ht="31.2">
      <c r="D52" s="3" t="s">
        <v>475</v>
      </c>
      <c r="K52" s="2" t="s">
        <v>87</v>
      </c>
      <c r="L52" s="2" t="s">
        <v>138</v>
      </c>
      <c r="M52" s="2" t="s">
        <v>141</v>
      </c>
      <c r="N52" s="4" t="s">
        <v>141</v>
      </c>
      <c r="O52" s="2" t="s">
        <v>137</v>
      </c>
    </row>
    <row r="53" spans="4:15" ht="31.2">
      <c r="D53" s="3" t="s">
        <v>476</v>
      </c>
      <c r="K53" s="2" t="s">
        <v>89</v>
      </c>
      <c r="L53" s="2" t="s">
        <v>139</v>
      </c>
      <c r="M53" s="2" t="s">
        <v>142</v>
      </c>
      <c r="N53" s="4" t="s">
        <v>142</v>
      </c>
      <c r="O53" s="2" t="s">
        <v>138</v>
      </c>
    </row>
    <row r="54" spans="4:15">
      <c r="D54" s="3" t="s">
        <v>477</v>
      </c>
      <c r="K54" s="2" t="s">
        <v>92</v>
      </c>
      <c r="L54" s="2" t="s">
        <v>140</v>
      </c>
      <c r="M54" s="2" t="s">
        <v>143</v>
      </c>
      <c r="N54" s="4" t="s">
        <v>143</v>
      </c>
      <c r="O54" s="2" t="s">
        <v>139</v>
      </c>
    </row>
    <row r="55" spans="4:15" ht="31.2">
      <c r="D55" s="3" t="s">
        <v>478</v>
      </c>
      <c r="K55" s="2" t="s">
        <v>94</v>
      </c>
      <c r="L55" s="2" t="s">
        <v>141</v>
      </c>
      <c r="M55" s="2" t="s">
        <v>144</v>
      </c>
      <c r="N55" s="4" t="s">
        <v>144</v>
      </c>
      <c r="O55" s="2" t="s">
        <v>140</v>
      </c>
    </row>
    <row r="56" spans="4:15" ht="31.2">
      <c r="D56" s="3" t="s">
        <v>479</v>
      </c>
      <c r="K56" s="2" t="s">
        <v>96</v>
      </c>
      <c r="L56" s="2" t="s">
        <v>142</v>
      </c>
      <c r="M56" s="2" t="s">
        <v>146</v>
      </c>
      <c r="N56" s="4" t="s">
        <v>145</v>
      </c>
      <c r="O56" s="2" t="s">
        <v>141</v>
      </c>
    </row>
    <row r="57" spans="4:15" ht="31.2">
      <c r="D57" s="3" t="s">
        <v>480</v>
      </c>
      <c r="K57" s="2" t="s">
        <v>98</v>
      </c>
      <c r="L57" s="2" t="s">
        <v>143</v>
      </c>
      <c r="M57" s="2" t="s">
        <v>148</v>
      </c>
      <c r="N57" s="4" t="s">
        <v>147</v>
      </c>
      <c r="O57" s="2" t="s">
        <v>142</v>
      </c>
    </row>
    <row r="58" spans="4:15" ht="31.2">
      <c r="D58" s="3" t="s">
        <v>481</v>
      </c>
      <c r="K58" s="2" t="s">
        <v>100</v>
      </c>
      <c r="L58" s="2" t="s">
        <v>144</v>
      </c>
      <c r="M58" s="2" t="s">
        <v>150</v>
      </c>
      <c r="N58" s="4" t="s">
        <v>149</v>
      </c>
      <c r="O58" s="2" t="s">
        <v>143</v>
      </c>
    </row>
    <row r="59" spans="4:15" ht="31.2">
      <c r="D59" t="s">
        <v>482</v>
      </c>
      <c r="K59" s="2" t="s">
        <v>102</v>
      </c>
      <c r="L59" s="2" t="s">
        <v>146</v>
      </c>
      <c r="M59" s="2" t="s">
        <v>151</v>
      </c>
      <c r="N59" s="4" t="s">
        <v>151</v>
      </c>
      <c r="O59" s="2" t="s">
        <v>144</v>
      </c>
    </row>
    <row r="60" spans="4:15" ht="31.2">
      <c r="K60" s="2" t="s">
        <v>104</v>
      </c>
      <c r="L60" s="2" t="s">
        <v>148</v>
      </c>
      <c r="M60" s="2" t="s">
        <v>152</v>
      </c>
      <c r="N60" s="4" t="s">
        <v>152</v>
      </c>
      <c r="O60" s="2" t="s">
        <v>146</v>
      </c>
    </row>
    <row r="61" spans="4:15" ht="31.2">
      <c r="K61" s="2" t="s">
        <v>106</v>
      </c>
      <c r="L61" s="2" t="s">
        <v>150</v>
      </c>
      <c r="M61" s="2" t="s">
        <v>154</v>
      </c>
      <c r="N61" s="4" t="s">
        <v>153</v>
      </c>
      <c r="O61" s="2" t="s">
        <v>148</v>
      </c>
    </row>
    <row r="62" spans="4:15" ht="31.2">
      <c r="K62" s="2" t="s">
        <v>108</v>
      </c>
      <c r="L62" s="2" t="s">
        <v>151</v>
      </c>
      <c r="M62" s="2" t="s">
        <v>156</v>
      </c>
      <c r="N62" s="4" t="s">
        <v>155</v>
      </c>
      <c r="O62" s="2" t="s">
        <v>150</v>
      </c>
    </row>
    <row r="63" spans="4:15" ht="31.2">
      <c r="K63" s="2" t="s">
        <v>109</v>
      </c>
      <c r="L63" s="2" t="s">
        <v>152</v>
      </c>
      <c r="M63" s="2" t="s">
        <v>157</v>
      </c>
      <c r="N63" s="4" t="s">
        <v>156</v>
      </c>
      <c r="O63" s="2" t="s">
        <v>151</v>
      </c>
    </row>
    <row r="64" spans="4:15" ht="31.2">
      <c r="K64" s="2" t="s">
        <v>111</v>
      </c>
      <c r="L64" s="2" t="s">
        <v>154</v>
      </c>
      <c r="M64" s="2" t="s">
        <v>158</v>
      </c>
      <c r="N64" s="4" t="s">
        <v>157</v>
      </c>
      <c r="O64" s="2" t="s">
        <v>152</v>
      </c>
    </row>
    <row r="65" spans="11:15">
      <c r="K65" s="2" t="s">
        <v>113</v>
      </c>
      <c r="L65" s="2" t="s">
        <v>156</v>
      </c>
      <c r="M65" s="2" t="s">
        <v>159</v>
      </c>
      <c r="N65" s="4" t="s">
        <v>158</v>
      </c>
      <c r="O65" s="2" t="s">
        <v>154</v>
      </c>
    </row>
    <row r="66" spans="11:15">
      <c r="K66" s="2" t="s">
        <v>114</v>
      </c>
      <c r="L66" s="2" t="s">
        <v>157</v>
      </c>
      <c r="M66" s="2" t="s">
        <v>160</v>
      </c>
      <c r="N66" s="4" t="s">
        <v>159</v>
      </c>
      <c r="O66" s="2" t="s">
        <v>156</v>
      </c>
    </row>
    <row r="67" spans="11:15" ht="31.2">
      <c r="K67" s="2" t="s">
        <v>116</v>
      </c>
      <c r="L67" s="2" t="s">
        <v>158</v>
      </c>
      <c r="M67" s="2" t="s">
        <v>161</v>
      </c>
      <c r="N67" s="4" t="s">
        <v>160</v>
      </c>
      <c r="O67" s="2" t="s">
        <v>157</v>
      </c>
    </row>
    <row r="68" spans="11:15" ht="31.2">
      <c r="K68" s="2" t="s">
        <v>119</v>
      </c>
      <c r="L68" s="2" t="s">
        <v>159</v>
      </c>
      <c r="M68" s="2" t="s">
        <v>163</v>
      </c>
      <c r="N68" s="4" t="s">
        <v>162</v>
      </c>
      <c r="O68" s="2" t="s">
        <v>158</v>
      </c>
    </row>
    <row r="69" spans="11:15" ht="24">
      <c r="K69" s="2" t="s">
        <v>121</v>
      </c>
      <c r="L69" s="2" t="s">
        <v>160</v>
      </c>
      <c r="M69" s="2" t="s">
        <v>165</v>
      </c>
      <c r="N69" s="4" t="s">
        <v>164</v>
      </c>
      <c r="O69" s="2" t="s">
        <v>159</v>
      </c>
    </row>
    <row r="70" spans="11:15" ht="31.2">
      <c r="K70" s="2" t="s">
        <v>123</v>
      </c>
      <c r="L70" s="2" t="s">
        <v>161</v>
      </c>
      <c r="M70" s="2" t="s">
        <v>166</v>
      </c>
      <c r="N70" s="4" t="s">
        <v>165</v>
      </c>
      <c r="O70" s="2" t="s">
        <v>160</v>
      </c>
    </row>
    <row r="71" spans="11:15" ht="31.2">
      <c r="K71" s="2" t="s">
        <v>124</v>
      </c>
      <c r="L71" s="2" t="s">
        <v>163</v>
      </c>
      <c r="M71" s="2" t="s">
        <v>167</v>
      </c>
      <c r="N71" s="4" t="s">
        <v>166</v>
      </c>
      <c r="O71" s="2" t="s">
        <v>161</v>
      </c>
    </row>
    <row r="72" spans="11:15" ht="31.2">
      <c r="K72" s="2" t="s">
        <v>125</v>
      </c>
      <c r="L72" s="2" t="s">
        <v>165</v>
      </c>
      <c r="M72" s="2" t="s">
        <v>168</v>
      </c>
      <c r="N72" s="4" t="s">
        <v>167</v>
      </c>
      <c r="O72" s="2" t="s">
        <v>163</v>
      </c>
    </row>
    <row r="73" spans="11:15" ht="31.2">
      <c r="K73" s="2" t="s">
        <v>126</v>
      </c>
      <c r="L73" s="2" t="s">
        <v>166</v>
      </c>
      <c r="M73" s="2" t="s">
        <v>169</v>
      </c>
      <c r="N73" s="4" t="s">
        <v>168</v>
      </c>
      <c r="O73" s="2" t="s">
        <v>165</v>
      </c>
    </row>
    <row r="74" spans="11:15" ht="31.2">
      <c r="K74" s="2" t="s">
        <v>127</v>
      </c>
      <c r="L74" s="2" t="s">
        <v>167</v>
      </c>
      <c r="M74" s="2" t="s">
        <v>170</v>
      </c>
      <c r="N74" s="4" t="s">
        <v>169</v>
      </c>
      <c r="O74" s="2" t="s">
        <v>166</v>
      </c>
    </row>
    <row r="75" spans="11:15" ht="31.2">
      <c r="K75" s="2" t="s">
        <v>128</v>
      </c>
      <c r="L75" s="2" t="s">
        <v>168</v>
      </c>
      <c r="M75" s="2" t="s">
        <v>171</v>
      </c>
      <c r="N75" s="4" t="s">
        <v>170</v>
      </c>
      <c r="O75" s="2" t="s">
        <v>167</v>
      </c>
    </row>
    <row r="76" spans="11:15" ht="24">
      <c r="K76" s="2" t="s">
        <v>129</v>
      </c>
      <c r="L76" s="2" t="s">
        <v>169</v>
      </c>
      <c r="M76" s="2" t="s">
        <v>172</v>
      </c>
      <c r="N76" s="4" t="s">
        <v>171</v>
      </c>
      <c r="O76" s="2" t="s">
        <v>168</v>
      </c>
    </row>
    <row r="77" spans="11:15">
      <c r="K77" s="2" t="s">
        <v>131</v>
      </c>
      <c r="L77" s="2" t="s">
        <v>170</v>
      </c>
      <c r="M77" s="2" t="s">
        <v>173</v>
      </c>
      <c r="N77" s="4" t="s">
        <v>172</v>
      </c>
      <c r="O77" s="2" t="s">
        <v>169</v>
      </c>
    </row>
    <row r="78" spans="11:15" ht="46.8">
      <c r="K78" s="2" t="s">
        <v>133</v>
      </c>
      <c r="L78" s="2" t="s">
        <v>171</v>
      </c>
      <c r="M78" s="2" t="s">
        <v>174</v>
      </c>
      <c r="N78" s="4" t="s">
        <v>173</v>
      </c>
      <c r="O78" s="2" t="s">
        <v>170</v>
      </c>
    </row>
    <row r="79" spans="11:15" ht="31.2">
      <c r="K79" s="2" t="s">
        <v>134</v>
      </c>
      <c r="L79" s="2" t="s">
        <v>172</v>
      </c>
      <c r="M79" s="2" t="s">
        <v>175</v>
      </c>
      <c r="N79" s="4" t="s">
        <v>174</v>
      </c>
      <c r="O79" s="2" t="s">
        <v>171</v>
      </c>
    </row>
    <row r="80" spans="11:15">
      <c r="K80" s="2" t="s">
        <v>135</v>
      </c>
      <c r="L80" s="2" t="s">
        <v>173</v>
      </c>
      <c r="M80" s="2" t="s">
        <v>176</v>
      </c>
      <c r="N80" s="4" t="s">
        <v>176</v>
      </c>
      <c r="O80" s="2" t="s">
        <v>172</v>
      </c>
    </row>
    <row r="81" spans="11:15">
      <c r="K81" s="2" t="s">
        <v>136</v>
      </c>
      <c r="L81" s="2" t="s">
        <v>174</v>
      </c>
      <c r="M81" s="2" t="s">
        <v>177</v>
      </c>
      <c r="N81" s="4" t="s">
        <v>177</v>
      </c>
      <c r="O81" s="2" t="s">
        <v>173</v>
      </c>
    </row>
    <row r="82" spans="11:15" ht="31.2">
      <c r="K82" s="2" t="s">
        <v>137</v>
      </c>
      <c r="L82" s="2" t="s">
        <v>175</v>
      </c>
      <c r="M82" s="2" t="s">
        <v>178</v>
      </c>
      <c r="N82" s="4" t="s">
        <v>178</v>
      </c>
      <c r="O82" s="2" t="s">
        <v>174</v>
      </c>
    </row>
    <row r="83" spans="11:15" ht="31.2">
      <c r="K83" s="2" t="s">
        <v>138</v>
      </c>
      <c r="L83" s="2" t="s">
        <v>176</v>
      </c>
      <c r="M83" s="2" t="s">
        <v>179</v>
      </c>
      <c r="N83" s="4" t="s">
        <v>179</v>
      </c>
      <c r="O83" s="2" t="s">
        <v>175</v>
      </c>
    </row>
    <row r="84" spans="11:15" ht="31.2">
      <c r="K84" s="2" t="s">
        <v>139</v>
      </c>
      <c r="L84" s="2" t="s">
        <v>177</v>
      </c>
      <c r="M84" s="2" t="s">
        <v>180</v>
      </c>
      <c r="N84" s="4" t="s">
        <v>180</v>
      </c>
      <c r="O84" s="2" t="s">
        <v>176</v>
      </c>
    </row>
    <row r="85" spans="11:15" ht="31.2">
      <c r="K85" s="2" t="s">
        <v>140</v>
      </c>
      <c r="L85" s="2" t="s">
        <v>178</v>
      </c>
      <c r="M85" s="2" t="s">
        <v>181</v>
      </c>
      <c r="N85" s="4" t="s">
        <v>181</v>
      </c>
      <c r="O85" s="2" t="s">
        <v>177</v>
      </c>
    </row>
    <row r="86" spans="11:15" ht="31.2">
      <c r="K86" s="2" t="s">
        <v>141</v>
      </c>
      <c r="L86" s="2" t="s">
        <v>179</v>
      </c>
      <c r="M86" s="2" t="s">
        <v>182</v>
      </c>
      <c r="N86" s="4" t="s">
        <v>182</v>
      </c>
      <c r="O86" s="2" t="s">
        <v>178</v>
      </c>
    </row>
    <row r="87" spans="11:15" ht="31.2">
      <c r="K87" s="2" t="s">
        <v>142</v>
      </c>
      <c r="L87" s="2" t="s">
        <v>180</v>
      </c>
      <c r="M87" s="2" t="s">
        <v>183</v>
      </c>
      <c r="N87" s="4" t="s">
        <v>183</v>
      </c>
      <c r="O87" s="2" t="s">
        <v>179</v>
      </c>
    </row>
    <row r="88" spans="11:15" ht="31.2">
      <c r="K88" s="2" t="s">
        <v>143</v>
      </c>
      <c r="L88" s="2" t="s">
        <v>181</v>
      </c>
      <c r="M88" s="2" t="s">
        <v>184</v>
      </c>
      <c r="N88" s="4" t="s">
        <v>184</v>
      </c>
      <c r="O88" s="2" t="s">
        <v>180</v>
      </c>
    </row>
    <row r="89" spans="11:15">
      <c r="K89" s="2" t="s">
        <v>144</v>
      </c>
      <c r="L89" s="2" t="s">
        <v>182</v>
      </c>
      <c r="M89" s="2" t="s">
        <v>185</v>
      </c>
      <c r="N89" s="4" t="s">
        <v>185</v>
      </c>
      <c r="O89" s="2" t="s">
        <v>181</v>
      </c>
    </row>
    <row r="90" spans="11:15" ht="31.2">
      <c r="K90" s="2" t="s">
        <v>146</v>
      </c>
      <c r="L90" s="2" t="s">
        <v>183</v>
      </c>
      <c r="M90" s="2" t="s">
        <v>186</v>
      </c>
      <c r="N90" s="4" t="s">
        <v>186</v>
      </c>
      <c r="O90" s="2" t="s">
        <v>182</v>
      </c>
    </row>
    <row r="91" spans="11:15" ht="31.2">
      <c r="K91" s="2" t="s">
        <v>148</v>
      </c>
      <c r="L91" s="2" t="s">
        <v>184</v>
      </c>
      <c r="M91" s="2" t="s">
        <v>187</v>
      </c>
      <c r="N91" s="4" t="s">
        <v>187</v>
      </c>
      <c r="O91" s="2" t="s">
        <v>183</v>
      </c>
    </row>
    <row r="92" spans="11:15" ht="31.2">
      <c r="K92" s="2" t="s">
        <v>150</v>
      </c>
      <c r="L92" s="2" t="s">
        <v>185</v>
      </c>
      <c r="M92" s="2" t="s">
        <v>188</v>
      </c>
      <c r="N92" s="4" t="s">
        <v>188</v>
      </c>
      <c r="O92" s="2" t="s">
        <v>184</v>
      </c>
    </row>
    <row r="93" spans="11:15">
      <c r="K93" s="2" t="s">
        <v>151</v>
      </c>
      <c r="L93" s="2" t="s">
        <v>186</v>
      </c>
      <c r="M93" s="2" t="s">
        <v>189</v>
      </c>
      <c r="N93" s="4" t="s">
        <v>189</v>
      </c>
      <c r="O93" s="2" t="s">
        <v>185</v>
      </c>
    </row>
    <row r="94" spans="11:15" ht="31.2">
      <c r="K94" s="2" t="s">
        <v>152</v>
      </c>
      <c r="L94" s="2" t="s">
        <v>187</v>
      </c>
      <c r="M94" s="2" t="s">
        <v>190</v>
      </c>
      <c r="N94" s="4" t="s">
        <v>190</v>
      </c>
      <c r="O94" s="2" t="s">
        <v>186</v>
      </c>
    </row>
    <row r="95" spans="11:15">
      <c r="K95" s="2" t="s">
        <v>154</v>
      </c>
      <c r="L95" s="2" t="s">
        <v>188</v>
      </c>
      <c r="M95" s="2" t="s">
        <v>191</v>
      </c>
      <c r="N95" s="4" t="s">
        <v>191</v>
      </c>
      <c r="O95" s="2" t="s">
        <v>187</v>
      </c>
    </row>
    <row r="96" spans="11:15">
      <c r="K96" s="2" t="s">
        <v>156</v>
      </c>
      <c r="L96" s="2" t="s">
        <v>189</v>
      </c>
      <c r="M96" s="2" t="s">
        <v>192</v>
      </c>
      <c r="N96" s="4" t="s">
        <v>192</v>
      </c>
      <c r="O96" s="2" t="s">
        <v>188</v>
      </c>
    </row>
    <row r="97" spans="11:15">
      <c r="K97" s="2" t="s">
        <v>157</v>
      </c>
      <c r="L97" s="2" t="s">
        <v>190</v>
      </c>
      <c r="M97" s="2" t="s">
        <v>193</v>
      </c>
      <c r="N97" s="4" t="s">
        <v>193</v>
      </c>
      <c r="O97" s="2" t="s">
        <v>189</v>
      </c>
    </row>
    <row r="98" spans="11:15">
      <c r="K98" s="2" t="s">
        <v>158</v>
      </c>
      <c r="L98" s="2" t="s">
        <v>191</v>
      </c>
      <c r="M98" s="2" t="s">
        <v>194</v>
      </c>
      <c r="N98" s="4" t="s">
        <v>194</v>
      </c>
      <c r="O98" s="2" t="s">
        <v>190</v>
      </c>
    </row>
    <row r="99" spans="11:15">
      <c r="K99" s="2" t="s">
        <v>159</v>
      </c>
      <c r="L99" s="2" t="s">
        <v>192</v>
      </c>
      <c r="M99" s="2" t="s">
        <v>195</v>
      </c>
      <c r="N99" s="4" t="s">
        <v>195</v>
      </c>
      <c r="O99" s="2" t="s">
        <v>191</v>
      </c>
    </row>
    <row r="100" spans="11:15">
      <c r="K100" s="2" t="s">
        <v>160</v>
      </c>
      <c r="L100" s="2" t="s">
        <v>193</v>
      </c>
      <c r="M100" s="2" t="s">
        <v>196</v>
      </c>
      <c r="N100" s="4" t="s">
        <v>196</v>
      </c>
      <c r="O100" s="2" t="s">
        <v>192</v>
      </c>
    </row>
    <row r="101" spans="11:15" ht="31.2">
      <c r="K101" s="2" t="s">
        <v>161</v>
      </c>
      <c r="L101" s="2" t="s">
        <v>194</v>
      </c>
      <c r="M101" s="2" t="s">
        <v>197</v>
      </c>
      <c r="N101" s="4" t="s">
        <v>197</v>
      </c>
      <c r="O101" s="2" t="s">
        <v>193</v>
      </c>
    </row>
    <row r="102" spans="11:15" ht="31.2">
      <c r="K102" s="2" t="s">
        <v>163</v>
      </c>
      <c r="L102" s="2" t="s">
        <v>195</v>
      </c>
      <c r="M102" s="2" t="s">
        <v>198</v>
      </c>
      <c r="N102" s="4" t="s">
        <v>198</v>
      </c>
      <c r="O102" s="2" t="s">
        <v>194</v>
      </c>
    </row>
    <row r="103" spans="11:15">
      <c r="K103" s="2" t="s">
        <v>165</v>
      </c>
      <c r="L103" s="2" t="s">
        <v>196</v>
      </c>
      <c r="M103" s="2" t="s">
        <v>199</v>
      </c>
      <c r="N103" s="4" t="s">
        <v>199</v>
      </c>
      <c r="O103" s="2" t="s">
        <v>195</v>
      </c>
    </row>
    <row r="104" spans="11:15" ht="31.2">
      <c r="K104" s="2" t="s">
        <v>166</v>
      </c>
      <c r="L104" s="2" t="s">
        <v>197</v>
      </c>
      <c r="M104" s="2" t="s">
        <v>200</v>
      </c>
      <c r="N104" s="4" t="s">
        <v>200</v>
      </c>
      <c r="O104" s="2" t="s">
        <v>196</v>
      </c>
    </row>
    <row r="105" spans="11:15" ht="31.2">
      <c r="K105" s="2" t="s">
        <v>167</v>
      </c>
      <c r="L105" s="2" t="s">
        <v>198</v>
      </c>
      <c r="M105" s="2" t="s">
        <v>202</v>
      </c>
      <c r="N105" s="4" t="s">
        <v>201</v>
      </c>
      <c r="O105" s="2" t="s">
        <v>197</v>
      </c>
    </row>
    <row r="106" spans="11:15">
      <c r="K106" s="2" t="s">
        <v>168</v>
      </c>
      <c r="L106" s="2" t="s">
        <v>199</v>
      </c>
      <c r="M106" s="2" t="s">
        <v>201</v>
      </c>
      <c r="N106" s="4" t="s">
        <v>203</v>
      </c>
      <c r="O106" s="2" t="s">
        <v>198</v>
      </c>
    </row>
    <row r="107" spans="11:15">
      <c r="K107" s="2" t="s">
        <v>169</v>
      </c>
      <c r="L107" s="2" t="s">
        <v>200</v>
      </c>
      <c r="M107" s="2" t="s">
        <v>204</v>
      </c>
      <c r="N107" s="4" t="s">
        <v>204</v>
      </c>
      <c r="O107" s="2" t="s">
        <v>199</v>
      </c>
    </row>
    <row r="108" spans="11:15" ht="31.2">
      <c r="K108" s="2" t="s">
        <v>170</v>
      </c>
      <c r="L108" s="2" t="s">
        <v>202</v>
      </c>
      <c r="M108" s="2" t="s">
        <v>205</v>
      </c>
      <c r="N108" s="4" t="s">
        <v>205</v>
      </c>
      <c r="O108" s="2" t="s">
        <v>200</v>
      </c>
    </row>
    <row r="109" spans="11:15" ht="31.2">
      <c r="K109" s="2" t="s">
        <v>171</v>
      </c>
      <c r="L109" s="2" t="s">
        <v>201</v>
      </c>
      <c r="M109" s="2" t="s">
        <v>206</v>
      </c>
      <c r="N109" s="4" t="s">
        <v>206</v>
      </c>
      <c r="O109" s="2" t="s">
        <v>202</v>
      </c>
    </row>
    <row r="110" spans="11:15">
      <c r="K110" s="2" t="s">
        <v>172</v>
      </c>
      <c r="L110" s="2" t="s">
        <v>204</v>
      </c>
      <c r="M110" s="2" t="s">
        <v>207</v>
      </c>
      <c r="N110" s="4" t="s">
        <v>207</v>
      </c>
      <c r="O110" s="2" t="s">
        <v>201</v>
      </c>
    </row>
    <row r="111" spans="11:15" ht="31.2">
      <c r="K111" s="2" t="s">
        <v>173</v>
      </c>
      <c r="L111" s="2" t="s">
        <v>205</v>
      </c>
      <c r="M111" s="2" t="s">
        <v>208</v>
      </c>
      <c r="N111" s="4" t="s">
        <v>208</v>
      </c>
      <c r="O111" s="2" t="s">
        <v>204</v>
      </c>
    </row>
    <row r="112" spans="11:15" ht="31.2">
      <c r="K112" s="2" t="s">
        <v>174</v>
      </c>
      <c r="L112" s="2" t="s">
        <v>206</v>
      </c>
      <c r="M112" s="2" t="s">
        <v>209</v>
      </c>
      <c r="N112" s="4" t="s">
        <v>209</v>
      </c>
      <c r="O112" s="2" t="s">
        <v>205</v>
      </c>
    </row>
    <row r="113" spans="11:15">
      <c r="K113" s="2" t="s">
        <v>175</v>
      </c>
      <c r="L113" s="2" t="s">
        <v>207</v>
      </c>
      <c r="M113" s="2" t="s">
        <v>210</v>
      </c>
      <c r="N113" s="4" t="s">
        <v>210</v>
      </c>
      <c r="O113" s="2" t="s">
        <v>206</v>
      </c>
    </row>
    <row r="114" spans="11:15">
      <c r="K114" s="2" t="s">
        <v>176</v>
      </c>
      <c r="L114" s="2" t="s">
        <v>208</v>
      </c>
      <c r="M114" s="2" t="s">
        <v>211</v>
      </c>
      <c r="N114" s="4" t="s">
        <v>211</v>
      </c>
      <c r="O114" s="2" t="s">
        <v>207</v>
      </c>
    </row>
    <row r="115" spans="11:15" ht="31.2">
      <c r="K115" s="2" t="s">
        <v>177</v>
      </c>
      <c r="L115" s="2" t="s">
        <v>209</v>
      </c>
      <c r="M115" s="2" t="s">
        <v>212</v>
      </c>
      <c r="N115" s="4" t="s">
        <v>212</v>
      </c>
      <c r="O115" s="2" t="s">
        <v>208</v>
      </c>
    </row>
    <row r="116" spans="11:15" ht="31.2">
      <c r="K116" s="2" t="s">
        <v>178</v>
      </c>
      <c r="L116" s="2" t="s">
        <v>210</v>
      </c>
      <c r="M116" s="2" t="s">
        <v>213</v>
      </c>
      <c r="N116" s="4" t="s">
        <v>213</v>
      </c>
      <c r="O116" s="2" t="s">
        <v>209</v>
      </c>
    </row>
    <row r="117" spans="11:15" ht="31.2">
      <c r="K117" s="2" t="s">
        <v>179</v>
      </c>
      <c r="L117" s="2" t="s">
        <v>211</v>
      </c>
      <c r="M117" s="2" t="s">
        <v>214</v>
      </c>
      <c r="N117" s="4" t="s">
        <v>214</v>
      </c>
      <c r="O117" s="2" t="s">
        <v>210</v>
      </c>
    </row>
    <row r="118" spans="11:15" ht="31.2">
      <c r="K118" s="2" t="s">
        <v>180</v>
      </c>
      <c r="L118" s="2" t="s">
        <v>212</v>
      </c>
      <c r="M118" s="2" t="s">
        <v>215</v>
      </c>
      <c r="N118" s="4" t="s">
        <v>215</v>
      </c>
      <c r="O118" s="2" t="s">
        <v>211</v>
      </c>
    </row>
    <row r="119" spans="11:15" ht="31.2">
      <c r="K119" s="2" t="s">
        <v>181</v>
      </c>
      <c r="L119" s="2" t="s">
        <v>213</v>
      </c>
      <c r="M119" s="2" t="s">
        <v>217</v>
      </c>
      <c r="N119" s="4" t="s">
        <v>216</v>
      </c>
      <c r="O119" s="2" t="s">
        <v>212</v>
      </c>
    </row>
    <row r="120" spans="11:15" ht="31.2">
      <c r="K120" s="2" t="s">
        <v>182</v>
      </c>
      <c r="L120" s="2" t="s">
        <v>214</v>
      </c>
      <c r="M120" s="2" t="s">
        <v>218</v>
      </c>
      <c r="N120" s="4" t="s">
        <v>218</v>
      </c>
      <c r="O120" s="2" t="s">
        <v>213</v>
      </c>
    </row>
    <row r="121" spans="11:15" ht="31.2">
      <c r="K121" s="2" t="s">
        <v>183</v>
      </c>
      <c r="L121" s="2" t="s">
        <v>215</v>
      </c>
      <c r="M121" s="2" t="s">
        <v>219</v>
      </c>
      <c r="N121" s="4" t="s">
        <v>219</v>
      </c>
      <c r="O121" s="2" t="s">
        <v>214</v>
      </c>
    </row>
    <row r="122" spans="11:15">
      <c r="K122" s="2" t="s">
        <v>184</v>
      </c>
      <c r="L122" s="2" t="s">
        <v>217</v>
      </c>
      <c r="M122" s="2" t="s">
        <v>220</v>
      </c>
      <c r="N122" s="4" t="s">
        <v>220</v>
      </c>
      <c r="O122" s="2" t="s">
        <v>215</v>
      </c>
    </row>
    <row r="123" spans="11:15">
      <c r="K123" s="2" t="s">
        <v>185</v>
      </c>
      <c r="L123" s="2" t="s">
        <v>218</v>
      </c>
      <c r="M123" s="2" t="s">
        <v>221</v>
      </c>
      <c r="N123" s="4" t="s">
        <v>221</v>
      </c>
      <c r="O123" s="2" t="s">
        <v>217</v>
      </c>
    </row>
    <row r="124" spans="11:15" ht="31.2">
      <c r="K124" s="2" t="s">
        <v>186</v>
      </c>
      <c r="L124" s="2" t="s">
        <v>219</v>
      </c>
      <c r="M124" s="2" t="s">
        <v>222</v>
      </c>
      <c r="N124" s="4" t="s">
        <v>222</v>
      </c>
      <c r="O124" s="2" t="s">
        <v>218</v>
      </c>
    </row>
    <row r="125" spans="11:15" ht="31.2">
      <c r="K125" s="2" t="s">
        <v>187</v>
      </c>
      <c r="L125" s="2" t="s">
        <v>220</v>
      </c>
      <c r="M125" s="2" t="s">
        <v>224</v>
      </c>
      <c r="N125" s="4" t="s">
        <v>223</v>
      </c>
      <c r="O125" s="2" t="s">
        <v>219</v>
      </c>
    </row>
    <row r="126" spans="11:15">
      <c r="K126" s="2" t="s">
        <v>188</v>
      </c>
      <c r="L126" s="2" t="s">
        <v>221</v>
      </c>
      <c r="M126" s="2" t="s">
        <v>223</v>
      </c>
      <c r="N126" s="4" t="s">
        <v>225</v>
      </c>
      <c r="O126" s="2" t="s">
        <v>220</v>
      </c>
    </row>
    <row r="127" spans="11:15">
      <c r="K127" s="2" t="s">
        <v>189</v>
      </c>
      <c r="L127" s="2" t="s">
        <v>222</v>
      </c>
      <c r="M127" s="2" t="s">
        <v>225</v>
      </c>
      <c r="N127" s="4" t="s">
        <v>226</v>
      </c>
      <c r="O127" s="2" t="s">
        <v>221</v>
      </c>
    </row>
    <row r="128" spans="11:15">
      <c r="K128" s="2" t="s">
        <v>190</v>
      </c>
      <c r="L128" s="2" t="s">
        <v>224</v>
      </c>
      <c r="M128" s="2" t="s">
        <v>226</v>
      </c>
      <c r="N128" s="4" t="s">
        <v>227</v>
      </c>
      <c r="O128" s="2" t="s">
        <v>222</v>
      </c>
    </row>
    <row r="129" spans="11:15">
      <c r="K129" s="2" t="s">
        <v>191</v>
      </c>
      <c r="L129" s="2" t="s">
        <v>223</v>
      </c>
      <c r="M129" s="2" t="s">
        <v>227</v>
      </c>
      <c r="N129" s="4" t="s">
        <v>228</v>
      </c>
      <c r="O129" s="2" t="s">
        <v>224</v>
      </c>
    </row>
    <row r="130" spans="11:15">
      <c r="K130" s="2" t="s">
        <v>192</v>
      </c>
      <c r="L130" s="2" t="s">
        <v>225</v>
      </c>
      <c r="M130" s="2" t="s">
        <v>228</v>
      </c>
      <c r="N130" s="4" t="s">
        <v>229</v>
      </c>
      <c r="O130" s="2" t="s">
        <v>223</v>
      </c>
    </row>
    <row r="131" spans="11:15">
      <c r="K131" s="2" t="s">
        <v>193</v>
      </c>
      <c r="L131" s="2" t="s">
        <v>226</v>
      </c>
      <c r="M131" s="2" t="s">
        <v>231</v>
      </c>
      <c r="N131" s="4" t="s">
        <v>230</v>
      </c>
      <c r="O131" s="2" t="s">
        <v>225</v>
      </c>
    </row>
    <row r="132" spans="11:15" ht="46.8">
      <c r="K132" s="2" t="s">
        <v>194</v>
      </c>
      <c r="L132" s="2" t="s">
        <v>227</v>
      </c>
      <c r="M132" s="2" t="s">
        <v>233</v>
      </c>
      <c r="N132" s="4" t="s">
        <v>232</v>
      </c>
      <c r="O132" s="2" t="s">
        <v>226</v>
      </c>
    </row>
    <row r="133" spans="11:15">
      <c r="K133" s="2" t="s">
        <v>195</v>
      </c>
      <c r="L133" s="2" t="s">
        <v>228</v>
      </c>
      <c r="M133" s="2" t="s">
        <v>230</v>
      </c>
      <c r="N133" s="4" t="s">
        <v>234</v>
      </c>
      <c r="O133" s="2" t="s">
        <v>227</v>
      </c>
    </row>
    <row r="134" spans="11:15">
      <c r="K134" s="2" t="s">
        <v>196</v>
      </c>
      <c r="L134" s="2" t="s">
        <v>231</v>
      </c>
      <c r="M134" s="2" t="s">
        <v>232</v>
      </c>
      <c r="N134" s="4" t="s">
        <v>235</v>
      </c>
      <c r="O134" s="2" t="s">
        <v>228</v>
      </c>
    </row>
    <row r="135" spans="11:15" ht="46.8">
      <c r="K135" s="2" t="s">
        <v>197</v>
      </c>
      <c r="L135" s="2" t="s">
        <v>233</v>
      </c>
      <c r="M135" s="2" t="s">
        <v>234</v>
      </c>
      <c r="N135" s="4" t="s">
        <v>236</v>
      </c>
      <c r="O135" s="2" t="s">
        <v>231</v>
      </c>
    </row>
    <row r="136" spans="11:15" ht="46.8">
      <c r="K136" s="2" t="s">
        <v>198</v>
      </c>
      <c r="L136" s="2" t="s">
        <v>230</v>
      </c>
      <c r="M136" s="2" t="s">
        <v>238</v>
      </c>
      <c r="N136" s="4" t="s">
        <v>237</v>
      </c>
      <c r="O136" s="2" t="s">
        <v>233</v>
      </c>
    </row>
    <row r="137" spans="11:15">
      <c r="K137" s="2" t="s">
        <v>199</v>
      </c>
      <c r="L137" s="2" t="s">
        <v>232</v>
      </c>
      <c r="M137" s="2" t="s">
        <v>235</v>
      </c>
      <c r="N137" s="4" t="s">
        <v>239</v>
      </c>
      <c r="O137" s="2" t="s">
        <v>230</v>
      </c>
    </row>
    <row r="138" spans="11:15">
      <c r="K138" s="2" t="s">
        <v>200</v>
      </c>
      <c r="L138" s="2" t="s">
        <v>234</v>
      </c>
      <c r="M138" s="2" t="s">
        <v>236</v>
      </c>
      <c r="N138" s="4" t="s">
        <v>240</v>
      </c>
      <c r="O138" s="2" t="s">
        <v>232</v>
      </c>
    </row>
    <row r="139" spans="11:15" ht="31.2">
      <c r="K139" s="2" t="s">
        <v>202</v>
      </c>
      <c r="L139" s="2" t="s">
        <v>238</v>
      </c>
      <c r="M139" s="2" t="s">
        <v>237</v>
      </c>
      <c r="N139" s="4" t="s">
        <v>241</v>
      </c>
      <c r="O139" s="2" t="s">
        <v>234</v>
      </c>
    </row>
    <row r="140" spans="11:15">
      <c r="K140" s="2" t="s">
        <v>201</v>
      </c>
      <c r="L140" s="2" t="s">
        <v>235</v>
      </c>
      <c r="M140" s="2" t="s">
        <v>239</v>
      </c>
      <c r="N140" s="4" t="s">
        <v>242</v>
      </c>
      <c r="O140" s="2" t="s">
        <v>238</v>
      </c>
    </row>
    <row r="141" spans="11:15">
      <c r="K141" s="2" t="s">
        <v>204</v>
      </c>
      <c r="L141" s="2" t="s">
        <v>236</v>
      </c>
      <c r="M141" s="2" t="s">
        <v>240</v>
      </c>
      <c r="N141" s="4" t="s">
        <v>243</v>
      </c>
      <c r="O141" s="2" t="s">
        <v>235</v>
      </c>
    </row>
    <row r="142" spans="11:15" ht="31.2">
      <c r="K142" s="2" t="s">
        <v>205</v>
      </c>
      <c r="L142" s="2" t="s">
        <v>237</v>
      </c>
      <c r="M142" s="2" t="s">
        <v>245</v>
      </c>
      <c r="N142" s="4" t="s">
        <v>244</v>
      </c>
      <c r="O142" s="2" t="s">
        <v>236</v>
      </c>
    </row>
    <row r="143" spans="11:15">
      <c r="K143" s="2" t="s">
        <v>206</v>
      </c>
      <c r="L143" s="2" t="s">
        <v>239</v>
      </c>
      <c r="M143" s="2" t="s">
        <v>241</v>
      </c>
      <c r="N143" s="4" t="s">
        <v>246</v>
      </c>
      <c r="O143" s="2" t="s">
        <v>237</v>
      </c>
    </row>
    <row r="144" spans="11:15">
      <c r="K144" s="2" t="s">
        <v>207</v>
      </c>
      <c r="L144" s="2" t="s">
        <v>240</v>
      </c>
      <c r="M144" s="2" t="s">
        <v>242</v>
      </c>
      <c r="N144" s="4" t="s">
        <v>247</v>
      </c>
      <c r="O144" s="2" t="s">
        <v>239</v>
      </c>
    </row>
    <row r="145" spans="11:15" ht="24">
      <c r="K145" s="2" t="s">
        <v>208</v>
      </c>
      <c r="L145" s="2" t="s">
        <v>245</v>
      </c>
      <c r="M145" s="2" t="s">
        <v>249</v>
      </c>
      <c r="N145" s="4" t="s">
        <v>248</v>
      </c>
      <c r="O145" s="2" t="s">
        <v>240</v>
      </c>
    </row>
    <row r="146" spans="11:15" ht="24">
      <c r="K146" s="2" t="s">
        <v>209</v>
      </c>
      <c r="L146" s="2" t="s">
        <v>241</v>
      </c>
      <c r="M146" s="2" t="s">
        <v>244</v>
      </c>
      <c r="N146" s="4" t="s">
        <v>250</v>
      </c>
      <c r="O146" s="2" t="s">
        <v>245</v>
      </c>
    </row>
    <row r="147" spans="11:15">
      <c r="K147" s="2" t="s">
        <v>210</v>
      </c>
      <c r="L147" s="2" t="s">
        <v>242</v>
      </c>
      <c r="M147" s="2" t="s">
        <v>246</v>
      </c>
      <c r="N147" s="4" t="s">
        <v>251</v>
      </c>
      <c r="O147" s="2" t="s">
        <v>241</v>
      </c>
    </row>
    <row r="148" spans="11:15">
      <c r="K148" s="2" t="s">
        <v>211</v>
      </c>
      <c r="L148" s="2" t="s">
        <v>249</v>
      </c>
      <c r="M148" s="2" t="s">
        <v>247</v>
      </c>
      <c r="N148" s="4" t="s">
        <v>252</v>
      </c>
      <c r="O148" s="2" t="s">
        <v>242</v>
      </c>
    </row>
    <row r="149" spans="11:15" ht="31.2">
      <c r="K149" s="2" t="s">
        <v>212</v>
      </c>
      <c r="L149" s="2" t="s">
        <v>244</v>
      </c>
      <c r="M149" s="2" t="s">
        <v>248</v>
      </c>
      <c r="N149" s="4" t="s">
        <v>253</v>
      </c>
      <c r="O149" s="2" t="s">
        <v>249</v>
      </c>
    </row>
    <row r="150" spans="11:15" ht="31.2">
      <c r="K150" s="2" t="s">
        <v>213</v>
      </c>
      <c r="L150" s="2" t="s">
        <v>246</v>
      </c>
      <c r="M150" s="2" t="s">
        <v>250</v>
      </c>
      <c r="N150" s="4" t="s">
        <v>254</v>
      </c>
      <c r="O150" s="2" t="s">
        <v>244</v>
      </c>
    </row>
    <row r="151" spans="11:15" ht="31.2">
      <c r="K151" s="2" t="s">
        <v>214</v>
      </c>
      <c r="L151" s="2" t="s">
        <v>247</v>
      </c>
      <c r="M151" s="2" t="s">
        <v>256</v>
      </c>
      <c r="N151" s="4" t="s">
        <v>255</v>
      </c>
      <c r="O151" s="2" t="s">
        <v>246</v>
      </c>
    </row>
    <row r="152" spans="11:15" ht="31.2">
      <c r="K152" s="2" t="s">
        <v>215</v>
      </c>
      <c r="L152" s="2" t="s">
        <v>248</v>
      </c>
      <c r="M152" s="2" t="s">
        <v>251</v>
      </c>
      <c r="N152" s="4" t="s">
        <v>257</v>
      </c>
      <c r="O152" s="2" t="s">
        <v>247</v>
      </c>
    </row>
    <row r="153" spans="11:15" ht="31.2">
      <c r="K153" s="2" t="s">
        <v>217</v>
      </c>
      <c r="L153" s="2" t="s">
        <v>250</v>
      </c>
      <c r="M153" s="2" t="s">
        <v>259</v>
      </c>
      <c r="N153" s="4" t="s">
        <v>258</v>
      </c>
      <c r="O153" s="2" t="s">
        <v>248</v>
      </c>
    </row>
    <row r="154" spans="11:15" ht="46.8">
      <c r="K154" s="2" t="s">
        <v>218</v>
      </c>
      <c r="L154" s="2" t="s">
        <v>256</v>
      </c>
      <c r="M154" s="2" t="s">
        <v>261</v>
      </c>
      <c r="N154" s="4" t="s">
        <v>260</v>
      </c>
      <c r="O154" s="2" t="s">
        <v>250</v>
      </c>
    </row>
    <row r="155" spans="11:15" ht="31.2">
      <c r="K155" s="2" t="s">
        <v>219</v>
      </c>
      <c r="L155" s="2" t="s">
        <v>251</v>
      </c>
      <c r="M155" s="2" t="s">
        <v>252</v>
      </c>
      <c r="N155" s="4" t="s">
        <v>262</v>
      </c>
      <c r="O155" s="2" t="s">
        <v>256</v>
      </c>
    </row>
    <row r="156" spans="11:15" ht="24">
      <c r="K156" s="2" t="s">
        <v>220</v>
      </c>
      <c r="L156" s="2" t="s">
        <v>259</v>
      </c>
      <c r="M156" s="2" t="s">
        <v>253</v>
      </c>
      <c r="N156" s="4" t="s">
        <v>263</v>
      </c>
      <c r="O156" s="2" t="s">
        <v>251</v>
      </c>
    </row>
    <row r="157" spans="11:15" ht="46.8">
      <c r="K157" s="2" t="s">
        <v>221</v>
      </c>
      <c r="L157" s="2" t="s">
        <v>261</v>
      </c>
      <c r="M157" s="2" t="s">
        <v>254</v>
      </c>
      <c r="N157" s="4" t="s">
        <v>264</v>
      </c>
      <c r="O157" s="2" t="s">
        <v>259</v>
      </c>
    </row>
    <row r="158" spans="11:15" ht="46.8">
      <c r="K158" s="2" t="s">
        <v>222</v>
      </c>
      <c r="L158" s="2" t="s">
        <v>252</v>
      </c>
      <c r="M158" s="2" t="s">
        <v>255</v>
      </c>
      <c r="N158" s="4" t="s">
        <v>265</v>
      </c>
      <c r="O158" s="2" t="s">
        <v>261</v>
      </c>
    </row>
    <row r="159" spans="11:15">
      <c r="K159" s="2" t="s">
        <v>224</v>
      </c>
      <c r="L159" s="2" t="s">
        <v>253</v>
      </c>
      <c r="M159" s="2" t="s">
        <v>257</v>
      </c>
      <c r="N159" s="4" t="s">
        <v>266</v>
      </c>
      <c r="O159" s="2" t="s">
        <v>252</v>
      </c>
    </row>
    <row r="160" spans="11:15" ht="31.2">
      <c r="K160" s="2" t="s">
        <v>223</v>
      </c>
      <c r="L160" s="2" t="s">
        <v>254</v>
      </c>
      <c r="M160" s="2" t="s">
        <v>258</v>
      </c>
      <c r="N160" s="4" t="s">
        <v>267</v>
      </c>
      <c r="O160" s="2" t="s">
        <v>253</v>
      </c>
    </row>
    <row r="161" spans="11:15" ht="31.2">
      <c r="K161" s="2" t="s">
        <v>225</v>
      </c>
      <c r="L161" s="2" t="s">
        <v>255</v>
      </c>
      <c r="M161" s="2" t="s">
        <v>269</v>
      </c>
      <c r="N161" s="4" t="s">
        <v>268</v>
      </c>
      <c r="O161" s="2" t="s">
        <v>254</v>
      </c>
    </row>
    <row r="162" spans="11:15">
      <c r="K162" s="2" t="s">
        <v>226</v>
      </c>
      <c r="L162" s="2" t="s">
        <v>257</v>
      </c>
      <c r="M162" s="2" t="s">
        <v>262</v>
      </c>
      <c r="N162" s="4" t="s">
        <v>270</v>
      </c>
      <c r="O162" s="2" t="s">
        <v>255</v>
      </c>
    </row>
    <row r="163" spans="11:15" ht="31.2">
      <c r="K163" s="2" t="s">
        <v>227</v>
      </c>
      <c r="L163" s="2" t="s">
        <v>258</v>
      </c>
      <c r="M163" s="2" t="s">
        <v>263</v>
      </c>
      <c r="N163" s="4" t="s">
        <v>271</v>
      </c>
      <c r="O163" s="2" t="s">
        <v>257</v>
      </c>
    </row>
    <row r="164" spans="11:15" ht="31.2">
      <c r="K164" s="2" t="s">
        <v>228</v>
      </c>
      <c r="L164" s="2" t="s">
        <v>269</v>
      </c>
      <c r="M164" s="2" t="s">
        <v>264</v>
      </c>
      <c r="N164" s="4" t="s">
        <v>272</v>
      </c>
      <c r="O164" s="2" t="s">
        <v>258</v>
      </c>
    </row>
    <row r="165" spans="11:15" ht="31.2">
      <c r="K165" s="2" t="s">
        <v>231</v>
      </c>
      <c r="L165" s="2" t="s">
        <v>262</v>
      </c>
      <c r="M165" s="2" t="s">
        <v>265</v>
      </c>
      <c r="N165" s="4" t="s">
        <v>273</v>
      </c>
      <c r="O165" s="2" t="s">
        <v>269</v>
      </c>
    </row>
    <row r="166" spans="11:15" ht="46.8">
      <c r="K166" s="2" t="s">
        <v>233</v>
      </c>
      <c r="L166" s="2" t="s">
        <v>263</v>
      </c>
      <c r="M166" s="2" t="s">
        <v>266</v>
      </c>
      <c r="N166" s="4" t="s">
        <v>274</v>
      </c>
      <c r="O166" s="2" t="s">
        <v>262</v>
      </c>
    </row>
    <row r="167" spans="11:15" ht="31.2">
      <c r="K167" s="2" t="s">
        <v>230</v>
      </c>
      <c r="L167" s="2" t="s">
        <v>264</v>
      </c>
      <c r="M167" s="2" t="s">
        <v>267</v>
      </c>
      <c r="N167" s="4" t="s">
        <v>275</v>
      </c>
      <c r="O167" s="2" t="s">
        <v>263</v>
      </c>
    </row>
    <row r="168" spans="11:15">
      <c r="K168" s="2" t="s">
        <v>232</v>
      </c>
      <c r="L168" s="2" t="s">
        <v>265</v>
      </c>
      <c r="M168" s="2" t="s">
        <v>268</v>
      </c>
      <c r="N168" s="4" t="s">
        <v>276</v>
      </c>
      <c r="O168" s="2" t="s">
        <v>264</v>
      </c>
    </row>
    <row r="169" spans="11:15">
      <c r="K169" s="2" t="s">
        <v>234</v>
      </c>
      <c r="L169" s="2" t="s">
        <v>266</v>
      </c>
      <c r="M169" s="2" t="s">
        <v>278</v>
      </c>
      <c r="N169" s="4" t="s">
        <v>277</v>
      </c>
      <c r="O169" s="2" t="s">
        <v>265</v>
      </c>
    </row>
    <row r="170" spans="11:15" ht="31.2">
      <c r="K170" s="2" t="s">
        <v>238</v>
      </c>
      <c r="L170" s="2" t="s">
        <v>267</v>
      </c>
      <c r="M170" s="2" t="s">
        <v>280</v>
      </c>
      <c r="N170" s="4" t="s">
        <v>279</v>
      </c>
      <c r="O170" s="2" t="s">
        <v>266</v>
      </c>
    </row>
    <row r="171" spans="11:15" ht="31.2">
      <c r="K171" s="2" t="s">
        <v>235</v>
      </c>
      <c r="L171" s="2" t="s">
        <v>268</v>
      </c>
      <c r="M171" s="2" t="s">
        <v>271</v>
      </c>
      <c r="N171" s="4" t="s">
        <v>281</v>
      </c>
      <c r="O171" s="2" t="s">
        <v>267</v>
      </c>
    </row>
    <row r="172" spans="11:15">
      <c r="K172" s="2" t="s">
        <v>236</v>
      </c>
      <c r="L172" s="2" t="s">
        <v>278</v>
      </c>
      <c r="M172" s="2" t="s">
        <v>272</v>
      </c>
      <c r="N172" s="4" t="s">
        <v>282</v>
      </c>
      <c r="O172" s="2" t="s">
        <v>268</v>
      </c>
    </row>
    <row r="173" spans="11:15">
      <c r="K173" s="2" t="s">
        <v>237</v>
      </c>
      <c r="L173" s="2" t="s">
        <v>280</v>
      </c>
      <c r="M173" s="2" t="s">
        <v>284</v>
      </c>
      <c r="N173" s="4" t="s">
        <v>283</v>
      </c>
      <c r="O173" s="2" t="s">
        <v>278</v>
      </c>
    </row>
    <row r="174" spans="11:15" ht="31.2">
      <c r="K174" s="2" t="s">
        <v>239</v>
      </c>
      <c r="L174" s="2" t="s">
        <v>271</v>
      </c>
      <c r="M174" s="2" t="s">
        <v>286</v>
      </c>
      <c r="N174" s="4" t="s">
        <v>285</v>
      </c>
      <c r="O174" s="2" t="s">
        <v>280</v>
      </c>
    </row>
    <row r="175" spans="11:15" ht="31.2">
      <c r="K175" s="2" t="s">
        <v>240</v>
      </c>
      <c r="L175" s="2" t="s">
        <v>272</v>
      </c>
      <c r="M175" s="2" t="s">
        <v>273</v>
      </c>
      <c r="N175" s="4" t="s">
        <v>287</v>
      </c>
      <c r="O175" s="2" t="s">
        <v>271</v>
      </c>
    </row>
    <row r="176" spans="11:15" ht="31.2">
      <c r="K176" s="2" t="s">
        <v>245</v>
      </c>
      <c r="L176" s="2" t="s">
        <v>284</v>
      </c>
      <c r="M176" s="2" t="s">
        <v>289</v>
      </c>
      <c r="N176" s="4" t="s">
        <v>288</v>
      </c>
      <c r="O176" s="2" t="s">
        <v>272</v>
      </c>
    </row>
    <row r="177" spans="11:15">
      <c r="K177" s="2" t="s">
        <v>241</v>
      </c>
      <c r="L177" s="2" t="s">
        <v>286</v>
      </c>
      <c r="M177" s="2" t="s">
        <v>275</v>
      </c>
      <c r="N177" s="4" t="s">
        <v>290</v>
      </c>
      <c r="O177" s="2" t="s">
        <v>284</v>
      </c>
    </row>
    <row r="178" spans="11:15">
      <c r="K178" s="2" t="s">
        <v>242</v>
      </c>
      <c r="L178" s="2" t="s">
        <v>273</v>
      </c>
      <c r="M178" s="2" t="s">
        <v>276</v>
      </c>
      <c r="N178" s="4" t="s">
        <v>291</v>
      </c>
      <c r="O178" s="2" t="s">
        <v>286</v>
      </c>
    </row>
    <row r="179" spans="11:15" ht="31.2">
      <c r="K179" s="2" t="s">
        <v>249</v>
      </c>
      <c r="L179" s="2" t="s">
        <v>289</v>
      </c>
      <c r="M179" s="2" t="s">
        <v>277</v>
      </c>
      <c r="N179" s="4" t="s">
        <v>292</v>
      </c>
      <c r="O179" s="2" t="s">
        <v>273</v>
      </c>
    </row>
    <row r="180" spans="11:15" ht="31.2">
      <c r="K180" s="2" t="s">
        <v>244</v>
      </c>
      <c r="L180" s="2" t="s">
        <v>275</v>
      </c>
      <c r="M180" s="2" t="s">
        <v>279</v>
      </c>
      <c r="N180" s="4" t="s">
        <v>293</v>
      </c>
      <c r="O180" s="2" t="s">
        <v>289</v>
      </c>
    </row>
    <row r="181" spans="11:15">
      <c r="K181" s="2" t="s">
        <v>246</v>
      </c>
      <c r="L181" s="2" t="s">
        <v>276</v>
      </c>
      <c r="M181" s="2" t="s">
        <v>281</v>
      </c>
      <c r="N181" s="4" t="s">
        <v>294</v>
      </c>
      <c r="O181" s="2" t="s">
        <v>275</v>
      </c>
    </row>
    <row r="182" spans="11:15">
      <c r="K182" s="2" t="s">
        <v>247</v>
      </c>
      <c r="L182" s="2" t="s">
        <v>277</v>
      </c>
      <c r="M182" s="2" t="s">
        <v>296</v>
      </c>
      <c r="N182" s="4" t="s">
        <v>295</v>
      </c>
      <c r="O182" s="2" t="s">
        <v>276</v>
      </c>
    </row>
    <row r="183" spans="11:15" ht="31.2">
      <c r="K183" s="2" t="s">
        <v>248</v>
      </c>
      <c r="L183" s="2" t="s">
        <v>279</v>
      </c>
      <c r="M183" s="2" t="s">
        <v>282</v>
      </c>
      <c r="N183" s="4" t="s">
        <v>297</v>
      </c>
      <c r="O183" s="2" t="s">
        <v>277</v>
      </c>
    </row>
    <row r="184" spans="11:15" ht="31.2">
      <c r="K184" s="2" t="s">
        <v>250</v>
      </c>
      <c r="L184" s="2" t="s">
        <v>281</v>
      </c>
      <c r="M184" s="2" t="s">
        <v>76</v>
      </c>
      <c r="N184" s="4" t="s">
        <v>298</v>
      </c>
      <c r="O184" s="2" t="s">
        <v>279</v>
      </c>
    </row>
    <row r="185" spans="11:15" ht="31.2">
      <c r="K185" s="2" t="s">
        <v>256</v>
      </c>
      <c r="L185" s="2" t="s">
        <v>296</v>
      </c>
      <c r="M185" s="2" t="s">
        <v>283</v>
      </c>
      <c r="N185" s="4" t="s">
        <v>299</v>
      </c>
      <c r="O185" s="2" t="s">
        <v>281</v>
      </c>
    </row>
    <row r="186" spans="11:15">
      <c r="K186" s="2" t="s">
        <v>251</v>
      </c>
      <c r="L186" s="2" t="s">
        <v>282</v>
      </c>
      <c r="M186" s="2" t="s">
        <v>285</v>
      </c>
      <c r="N186" s="4" t="s">
        <v>300</v>
      </c>
      <c r="O186" s="2" t="s">
        <v>296</v>
      </c>
    </row>
    <row r="187" spans="11:15">
      <c r="K187" s="2" t="s">
        <v>259</v>
      </c>
      <c r="L187" s="2" t="s">
        <v>76</v>
      </c>
      <c r="M187" s="2" t="s">
        <v>287</v>
      </c>
      <c r="N187" s="4" t="s">
        <v>301</v>
      </c>
      <c r="O187" s="2" t="s">
        <v>282</v>
      </c>
    </row>
    <row r="188" spans="11:15" ht="46.8">
      <c r="K188" s="2" t="s">
        <v>261</v>
      </c>
      <c r="L188" s="2" t="s">
        <v>283</v>
      </c>
      <c r="M188" s="2" t="s">
        <v>288</v>
      </c>
      <c r="N188" s="4" t="s">
        <v>302</v>
      </c>
      <c r="O188" s="2" t="s">
        <v>283</v>
      </c>
    </row>
    <row r="189" spans="11:15">
      <c r="K189" s="2" t="s">
        <v>252</v>
      </c>
      <c r="L189" s="2" t="s">
        <v>285</v>
      </c>
      <c r="M189" s="2" t="s">
        <v>290</v>
      </c>
      <c r="N189" s="4" t="s">
        <v>303</v>
      </c>
      <c r="O189" s="2" t="s">
        <v>285</v>
      </c>
    </row>
    <row r="190" spans="11:15">
      <c r="K190" s="2" t="s">
        <v>253</v>
      </c>
      <c r="L190" s="2" t="s">
        <v>287</v>
      </c>
      <c r="M190" s="2" t="s">
        <v>291</v>
      </c>
      <c r="N190" s="4" t="s">
        <v>304</v>
      </c>
      <c r="O190" s="2" t="s">
        <v>287</v>
      </c>
    </row>
    <row r="191" spans="11:15" ht="31.2">
      <c r="K191" s="2" t="s">
        <v>254</v>
      </c>
      <c r="L191" s="2" t="s">
        <v>288</v>
      </c>
      <c r="M191" s="2" t="s">
        <v>292</v>
      </c>
      <c r="N191" s="2"/>
      <c r="O191" s="2" t="s">
        <v>288</v>
      </c>
    </row>
    <row r="192" spans="11:15">
      <c r="K192" s="2" t="s">
        <v>255</v>
      </c>
      <c r="L192" s="2" t="s">
        <v>290</v>
      </c>
      <c r="M192" s="2" t="s">
        <v>293</v>
      </c>
      <c r="N192" s="2"/>
      <c r="O192" s="2" t="s">
        <v>290</v>
      </c>
    </row>
    <row r="193" spans="11:15">
      <c r="K193" s="2" t="s">
        <v>257</v>
      </c>
      <c r="L193" s="2" t="s">
        <v>291</v>
      </c>
      <c r="M193" s="2" t="s">
        <v>294</v>
      </c>
      <c r="N193" s="2"/>
      <c r="O193" s="2" t="s">
        <v>291</v>
      </c>
    </row>
    <row r="194" spans="11:15">
      <c r="K194" s="2" t="s">
        <v>258</v>
      </c>
      <c r="L194" s="2" t="s">
        <v>292</v>
      </c>
      <c r="M194" s="2" t="s">
        <v>295</v>
      </c>
      <c r="N194" s="2"/>
      <c r="O194" s="2" t="s">
        <v>292</v>
      </c>
    </row>
    <row r="195" spans="11:15" ht="31.2">
      <c r="K195" s="2" t="s">
        <v>269</v>
      </c>
      <c r="L195" s="2" t="s">
        <v>293</v>
      </c>
      <c r="M195" s="2" t="s">
        <v>297</v>
      </c>
      <c r="N195" s="2"/>
      <c r="O195" s="2" t="s">
        <v>293</v>
      </c>
    </row>
    <row r="196" spans="11:15" ht="31.2">
      <c r="K196" s="2" t="s">
        <v>262</v>
      </c>
      <c r="L196" s="2" t="s">
        <v>294</v>
      </c>
      <c r="M196" s="2" t="s">
        <v>298</v>
      </c>
      <c r="N196" s="2"/>
      <c r="O196" s="2" t="s">
        <v>294</v>
      </c>
    </row>
    <row r="197" spans="11:15" ht="31.2">
      <c r="K197" s="2" t="s">
        <v>263</v>
      </c>
      <c r="L197" s="2" t="s">
        <v>295</v>
      </c>
      <c r="M197" s="2" t="s">
        <v>305</v>
      </c>
      <c r="N197" s="2"/>
      <c r="O197" s="2" t="s">
        <v>295</v>
      </c>
    </row>
    <row r="198" spans="11:15">
      <c r="K198" s="2" t="s">
        <v>264</v>
      </c>
      <c r="L198" s="2" t="s">
        <v>297</v>
      </c>
      <c r="M198" s="2" t="s">
        <v>299</v>
      </c>
      <c r="N198" s="2"/>
      <c r="O198" s="2" t="s">
        <v>297</v>
      </c>
    </row>
    <row r="199" spans="11:15" ht="31.2">
      <c r="K199" s="2" t="s">
        <v>265</v>
      </c>
      <c r="L199" s="2" t="s">
        <v>298</v>
      </c>
      <c r="M199" s="2" t="s">
        <v>300</v>
      </c>
      <c r="N199" s="2"/>
      <c r="O199" s="2" t="s">
        <v>298</v>
      </c>
    </row>
    <row r="200" spans="11:15" ht="31.2">
      <c r="K200" s="2" t="s">
        <v>266</v>
      </c>
      <c r="L200" s="2" t="s">
        <v>305</v>
      </c>
      <c r="M200" s="2" t="s">
        <v>301</v>
      </c>
      <c r="N200" s="2"/>
      <c r="O200" s="2" t="s">
        <v>305</v>
      </c>
    </row>
    <row r="201" spans="11:15" ht="31.2">
      <c r="K201" s="2" t="s">
        <v>267</v>
      </c>
      <c r="L201" s="2" t="s">
        <v>299</v>
      </c>
      <c r="M201" s="2" t="s">
        <v>302</v>
      </c>
      <c r="N201" s="2"/>
      <c r="O201" s="2" t="s">
        <v>299</v>
      </c>
    </row>
    <row r="202" spans="11:15">
      <c r="K202" s="2" t="s">
        <v>268</v>
      </c>
      <c r="L202" s="2" t="s">
        <v>300</v>
      </c>
      <c r="M202" s="2" t="s">
        <v>303</v>
      </c>
      <c r="N202" s="2"/>
      <c r="O202" s="2" t="s">
        <v>300</v>
      </c>
    </row>
    <row r="203" spans="11:15" ht="31.2">
      <c r="K203" s="2" t="s">
        <v>278</v>
      </c>
      <c r="L203" s="2" t="s">
        <v>301</v>
      </c>
      <c r="M203" s="2" t="s">
        <v>306</v>
      </c>
      <c r="N203" s="2"/>
      <c r="O203" s="2" t="s">
        <v>301</v>
      </c>
    </row>
    <row r="204" spans="11:15">
      <c r="K204" s="2" t="s">
        <v>280</v>
      </c>
      <c r="L204" s="2" t="s">
        <v>302</v>
      </c>
      <c r="M204" s="2"/>
      <c r="N204" s="2"/>
      <c r="O204" s="2" t="s">
        <v>302</v>
      </c>
    </row>
    <row r="205" spans="11:15" ht="31.2">
      <c r="K205" s="2" t="s">
        <v>271</v>
      </c>
      <c r="L205" s="2" t="s">
        <v>303</v>
      </c>
      <c r="M205" s="2"/>
      <c r="O205" s="2" t="s">
        <v>303</v>
      </c>
    </row>
    <row r="206" spans="11:15" ht="31.2">
      <c r="K206" s="2" t="s">
        <v>272</v>
      </c>
      <c r="L206" s="2" t="s">
        <v>306</v>
      </c>
      <c r="M206" s="2"/>
      <c r="O206" s="2" t="s">
        <v>306</v>
      </c>
    </row>
    <row r="207" spans="11:15">
      <c r="K207" s="2" t="s">
        <v>284</v>
      </c>
    </row>
    <row r="208" spans="11:15">
      <c r="K208" s="2" t="s">
        <v>286</v>
      </c>
    </row>
    <row r="209" spans="11:11">
      <c r="K209" s="2" t="s">
        <v>273</v>
      </c>
    </row>
    <row r="210" spans="11:11" ht="31.2">
      <c r="K210" s="2" t="s">
        <v>289</v>
      </c>
    </row>
    <row r="211" spans="11:11">
      <c r="K211" s="2" t="s">
        <v>275</v>
      </c>
    </row>
    <row r="212" spans="11:11">
      <c r="K212" s="2" t="s">
        <v>276</v>
      </c>
    </row>
    <row r="213" spans="11:11">
      <c r="K213" s="2" t="s">
        <v>277</v>
      </c>
    </row>
    <row r="214" spans="11:11" ht="31.2">
      <c r="K214" s="2" t="s">
        <v>279</v>
      </c>
    </row>
    <row r="215" spans="11:11">
      <c r="K215" s="2" t="s">
        <v>281</v>
      </c>
    </row>
    <row r="216" spans="11:11">
      <c r="K216" s="2" t="s">
        <v>296</v>
      </c>
    </row>
    <row r="217" spans="11:11">
      <c r="K217" s="2" t="s">
        <v>282</v>
      </c>
    </row>
    <row r="218" spans="11:11">
      <c r="K218" s="2" t="s">
        <v>283</v>
      </c>
    </row>
    <row r="219" spans="11:11">
      <c r="K219" s="2" t="s">
        <v>285</v>
      </c>
    </row>
    <row r="220" spans="11:11">
      <c r="K220" s="2" t="s">
        <v>287</v>
      </c>
    </row>
    <row r="221" spans="11:11">
      <c r="K221" s="2" t="s">
        <v>288</v>
      </c>
    </row>
    <row r="222" spans="11:11">
      <c r="K222" s="2" t="s">
        <v>290</v>
      </c>
    </row>
    <row r="223" spans="11:11">
      <c r="K223" s="2" t="s">
        <v>291</v>
      </c>
    </row>
    <row r="224" spans="11:11">
      <c r="K224" s="2" t="s">
        <v>292</v>
      </c>
    </row>
    <row r="225" spans="11:11">
      <c r="K225" s="2" t="s">
        <v>293</v>
      </c>
    </row>
    <row r="226" spans="11:11">
      <c r="K226" s="2" t="s">
        <v>294</v>
      </c>
    </row>
    <row r="227" spans="11:11">
      <c r="K227" s="2" t="s">
        <v>295</v>
      </c>
    </row>
    <row r="228" spans="11:11">
      <c r="K228" s="2" t="s">
        <v>297</v>
      </c>
    </row>
    <row r="229" spans="11:11" ht="31.2">
      <c r="K229" s="2" t="s">
        <v>298</v>
      </c>
    </row>
    <row r="230" spans="11:11" ht="31.2">
      <c r="K230" s="2" t="s">
        <v>305</v>
      </c>
    </row>
    <row r="231" spans="11:11">
      <c r="K231" s="2" t="s">
        <v>299</v>
      </c>
    </row>
    <row r="232" spans="11:11">
      <c r="K232" s="2" t="s">
        <v>300</v>
      </c>
    </row>
    <row r="233" spans="11:11">
      <c r="K233" s="2" t="s">
        <v>301</v>
      </c>
    </row>
    <row r="234" spans="11:11">
      <c r="K234" s="2" t="s">
        <v>302</v>
      </c>
    </row>
    <row r="235" spans="11:11">
      <c r="K235" s="2" t="s">
        <v>303</v>
      </c>
    </row>
    <row r="236" spans="11:11" ht="31.2">
      <c r="K236" s="2" t="s">
        <v>306</v>
      </c>
    </row>
  </sheetData>
  <phoneticPr fontId="20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填写说明</vt:lpstr>
      <vt:lpstr>填写页</vt:lpstr>
      <vt:lpstr>统计表(无需填写）</vt:lpstr>
      <vt:lpstr>打印页（无需填写)</vt:lpstr>
      <vt:lpstr>选项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MarsHsu</dc:creator>
  <cp:lastModifiedBy>[林楠]</cp:lastModifiedBy>
  <cp:revision>1</cp:revision>
  <cp:lastPrinted>2017-08-15T02:07:16Z</cp:lastPrinted>
  <dcterms:created xsi:type="dcterms:W3CDTF">2014-12-10T02:47:23Z</dcterms:created>
  <dcterms:modified xsi:type="dcterms:W3CDTF">2019-04-09T10:14:43Z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